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440" windowHeight="9735" tabRatio="951"/>
  </bookViews>
  <sheets>
    <sheet name="QUADRO RESUMO" sheetId="17" r:id="rId1"/>
    <sheet name="PORTEIRO NOTURNO 12X36" sheetId="10" r:id="rId2"/>
    <sheet name="UNIFORME PORTEIRO " sheetId="13" r:id="rId3"/>
    <sheet name="EQUIPAMENTOS PORTEIRO" sheetId="16" r:id="rId4"/>
  </sheets>
  <definedNames>
    <definedName name="_xlnm.Print_Area" localSheetId="1">'PORTEIRO NOTURNO 12X36'!$A$1:$H$142</definedName>
    <definedName name="_xlnm.Print_Area" localSheetId="0">'QUADRO RESUMO'!$A$1:$J$6</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 i="17" l="1"/>
  <c r="J4" i="17" s="1"/>
  <c r="J5" i="17" l="1"/>
  <c r="I5" i="17"/>
  <c r="G131" i="10" l="1"/>
  <c r="G114" i="10"/>
  <c r="G115" i="10" s="1"/>
  <c r="H53" i="10"/>
  <c r="H50" i="10"/>
  <c r="G44" i="10"/>
  <c r="G39" i="10"/>
  <c r="H26" i="10"/>
  <c r="E31" i="10" s="1"/>
  <c r="H31" i="10" s="1"/>
  <c r="D19" i="10"/>
  <c r="G87" i="10" l="1"/>
  <c r="G94" i="10" s="1"/>
  <c r="H52" i="10"/>
  <c r="H54" i="10"/>
  <c r="H55" i="10" s="1"/>
  <c r="G76" i="10"/>
  <c r="H32" i="10"/>
  <c r="H33" i="10" s="1"/>
  <c r="H61" i="10" l="1"/>
  <c r="H67" i="10" s="1"/>
  <c r="H119" i="10"/>
  <c r="H91" i="10"/>
  <c r="H72" i="10" s="1"/>
  <c r="H38" i="10"/>
  <c r="H37" i="10"/>
  <c r="H39" i="10" s="1"/>
  <c r="H43" i="10" l="1"/>
  <c r="H71" i="10"/>
  <c r="H74" i="10"/>
  <c r="H92" i="10"/>
  <c r="H95" i="10" s="1"/>
  <c r="H75" i="10"/>
  <c r="H73" i="10"/>
  <c r="H42" i="10"/>
  <c r="H76" i="10" l="1"/>
  <c r="H121" i="10" s="1"/>
  <c r="H44" i="10"/>
  <c r="H68" i="10" s="1"/>
  <c r="H120" i="10" l="1"/>
  <c r="H80" i="10"/>
  <c r="H85" i="10"/>
  <c r="H86" i="10"/>
  <c r="H82" i="10"/>
  <c r="H81" i="10"/>
  <c r="H83" i="10"/>
  <c r="H84" i="10"/>
  <c r="H87" i="10" l="1"/>
  <c r="H94" i="10" s="1"/>
  <c r="H96" i="10" s="1"/>
  <c r="H122" i="10" s="1"/>
  <c r="F5" i="16" l="1"/>
  <c r="F7" i="16"/>
  <c r="F6" i="16"/>
  <c r="F4" i="16"/>
  <c r="F8" i="16" l="1"/>
  <c r="F9" i="16" s="1"/>
  <c r="H100" i="10" s="1"/>
  <c r="F5" i="13" l="1"/>
  <c r="F6" i="13"/>
  <c r="F7" i="13"/>
  <c r="F8" i="13"/>
  <c r="F9" i="13"/>
  <c r="F10" i="13"/>
  <c r="F11" i="13"/>
  <c r="F12" i="13"/>
  <c r="F4" i="13"/>
  <c r="F13" i="13" l="1"/>
  <c r="F14" i="13" s="1"/>
  <c r="H99" i="10" s="1"/>
  <c r="H104" i="10" s="1"/>
  <c r="H123" i="10" s="1"/>
  <c r="H124" i="10" s="1"/>
  <c r="H107" i="10" s="1"/>
  <c r="H108" i="10" s="1"/>
  <c r="H126" i="10" s="1"/>
  <c r="D131" i="10" s="1"/>
  <c r="F131" i="10" s="1"/>
  <c r="H131" i="10" s="1"/>
  <c r="H132" i="10" s="1"/>
  <c r="H111" i="10" l="1"/>
  <c r="H110" i="10"/>
  <c r="H113" i="10"/>
  <c r="H115" i="10" l="1"/>
  <c r="H125" i="10" s="1"/>
</calcChain>
</file>

<file path=xl/comments1.xml><?xml version="1.0" encoding="utf-8"?>
<comments xmlns="http://schemas.openxmlformats.org/spreadsheetml/2006/main">
  <authors>
    <author/>
    <author>Usuário do Windows</author>
    <author>Antônio José Rodrigues de Campos Jr</author>
    <author>Antonio Campos jr</author>
  </authors>
  <commentList>
    <comment ref="A3" authorId="0">
      <text>
        <r>
          <rPr>
            <sz val="10"/>
            <color rgb="FF000000"/>
            <rFont val="Arial"/>
            <family val="2"/>
            <charset val="1"/>
          </rPr>
          <t>ESSAS INFORMAÇÕES DEVEM SER REPASSADAS VIA EMAIL PELO SETOR DE LICITAÇÃO</t>
        </r>
      </text>
    </comment>
    <comment ref="E29" authorId="0">
      <text>
        <r>
          <rPr>
            <sz val="10"/>
            <color rgb="FF000000"/>
            <rFont val="Arial"/>
            <family val="2"/>
            <charset val="1"/>
          </rPr>
          <t>Selecionar entre:
0%
10%
20%
40%
E o valor da Insalubridade será calculado sobre o valor da salário</t>
        </r>
      </text>
    </comment>
    <comment ref="F31" authorId="1">
      <text>
        <r>
          <rPr>
            <b/>
            <sz val="10"/>
            <color indexed="81"/>
            <rFont val="Segoe UI"/>
            <family val="2"/>
          </rPr>
          <t>Usuário do Windows:</t>
        </r>
        <r>
          <rPr>
            <sz val="10"/>
            <color indexed="81"/>
            <rFont val="Segoe UI"/>
            <family val="2"/>
          </rPr>
          <t xml:space="preserve">
50 hr/sem - 44 hr/sema = 6 hr/sem * 4,35 med semanal = 26h10m média do mês</t>
        </r>
      </text>
    </comment>
    <comment ref="G50" authorId="2">
      <text>
        <r>
          <rPr>
            <b/>
            <sz val="11"/>
            <color indexed="81"/>
            <rFont val="Segoe UI"/>
            <family val="2"/>
          </rPr>
          <t>Conferir CCT.</t>
        </r>
      </text>
    </comment>
    <comment ref="G53" authorId="3">
      <text>
        <r>
          <rPr>
            <sz val="11"/>
            <color indexed="81"/>
            <rFont val="Segoe UI"/>
            <family val="2"/>
          </rPr>
          <t>NOTA : Desconto permitido de até 20%</t>
        </r>
        <r>
          <rPr>
            <sz val="9"/>
            <color indexed="81"/>
            <rFont val="Segoe UI"/>
            <family val="2"/>
          </rPr>
          <t xml:space="preserve">
</t>
        </r>
      </text>
    </comment>
    <comment ref="H87" authorId="2">
      <text>
        <r>
          <rPr>
            <b/>
            <sz val="12"/>
            <color indexed="81"/>
            <rFont val="Arial"/>
            <family val="2"/>
          </rPr>
          <t xml:space="preserve">BASE DE CÁLCULO:
</t>
        </r>
        <r>
          <rPr>
            <sz val="12"/>
            <color indexed="81"/>
            <rFont val="Arial"/>
            <family val="2"/>
          </rPr>
          <t>Percentuais * (Mód 1 + Mód 2+ Mód 3)</t>
        </r>
      </text>
    </comment>
    <comment ref="H91" authorId="2">
      <text>
        <r>
          <rPr>
            <b/>
            <sz val="12"/>
            <color indexed="81"/>
            <rFont val="Arial"/>
            <family val="2"/>
          </rPr>
          <t xml:space="preserve">COMPOSIÇÃO DO CÁLCULO:
</t>
        </r>
        <r>
          <rPr>
            <sz val="12"/>
            <color indexed="81"/>
            <rFont val="Arial"/>
            <family val="2"/>
          </rPr>
          <t>- Remuneração (Salário Base + Adicionais) ;
- / 220h ( TST pacificado) ;
- *1,5 (50% caráter indenizatório);
- *15,22 (dias trabalhados) para 1 hora;
- * 7,61 (50% dias trabalhados) para 30 minutos</t>
        </r>
      </text>
    </comment>
  </commentList>
</comments>
</file>

<file path=xl/sharedStrings.xml><?xml version="1.0" encoding="utf-8"?>
<sst xmlns="http://schemas.openxmlformats.org/spreadsheetml/2006/main" count="310" uniqueCount="216">
  <si>
    <t>A</t>
  </si>
  <si>
    <t>B</t>
  </si>
  <si>
    <t>C</t>
  </si>
  <si>
    <t>D</t>
  </si>
  <si>
    <t>E</t>
  </si>
  <si>
    <t>F</t>
  </si>
  <si>
    <t>Outros (especificar)</t>
  </si>
  <si>
    <t>2.1</t>
  </si>
  <si>
    <t>2.2</t>
  </si>
  <si>
    <t>GPS, FGTS e outras contribuições</t>
  </si>
  <si>
    <t>INSS</t>
  </si>
  <si>
    <t>G</t>
  </si>
  <si>
    <t>FGTS</t>
  </si>
  <si>
    <t>2.3</t>
  </si>
  <si>
    <t>TOTAL</t>
  </si>
  <si>
    <t>4.1</t>
  </si>
  <si>
    <t>4.2</t>
  </si>
  <si>
    <t>Custos Indiretos</t>
  </si>
  <si>
    <t>Tributos</t>
  </si>
  <si>
    <t>Módulo 5 - Insumos Diversos</t>
  </si>
  <si>
    <t>Percentual</t>
  </si>
  <si>
    <t>Descrição</t>
  </si>
  <si>
    <t>Unidade</t>
  </si>
  <si>
    <t xml:space="preserve">PLANILHA DA ADMINISTRAÇÃO     </t>
  </si>
  <si>
    <t>Dados do Processo/ licitação</t>
  </si>
  <si>
    <t>Número do Processo</t>
  </si>
  <si>
    <t>data e hora da realização do certame</t>
  </si>
  <si>
    <t>Descriminação dos serviços</t>
  </si>
  <si>
    <t>Município/UF</t>
  </si>
  <si>
    <t>Ano Acordo, Conv. ou Sent. Normat. Dis. Coletivo</t>
  </si>
  <si>
    <r>
      <rPr>
        <sz val="12"/>
        <rFont val="Arial"/>
        <family val="2"/>
        <charset val="1"/>
      </rPr>
      <t>N</t>
    </r>
    <r>
      <rPr>
        <strike/>
        <sz val="12"/>
        <rFont val="Arial"/>
        <family val="2"/>
        <charset val="1"/>
      </rPr>
      <t>º</t>
    </r>
    <r>
      <rPr>
        <sz val="12"/>
        <rFont val="Arial"/>
        <family val="2"/>
        <charset val="1"/>
      </rPr>
      <t>de meses de execução contratual</t>
    </r>
  </si>
  <si>
    <t>Identificação dos serviços</t>
  </si>
  <si>
    <t>Tipo de Serviço</t>
  </si>
  <si>
    <t>Unidade de Medida</t>
  </si>
  <si>
    <t>Quantidade a Contratar</t>
  </si>
  <si>
    <t>Posto</t>
  </si>
  <si>
    <t>Mão-de-obra vinculada à execução contratual </t>
  </si>
  <si>
    <t>Dados comp. p/ composição dos custos referente à mão-de-obra</t>
  </si>
  <si>
    <t>Classificação Brasileira de Ocupações (CBO)</t>
  </si>
  <si>
    <t>Salario Normativo da Categoria Profissional</t>
  </si>
  <si>
    <t>Categ. Prof. ( vinculada à execução contratual )/n° CCT</t>
  </si>
  <si>
    <t>Data-base da categ.( dia/mês/ano )</t>
  </si>
  <si>
    <r>
      <t>Módulo 1- Composição da Remuneração (</t>
    </r>
    <r>
      <rPr>
        <b/>
        <sz val="12"/>
        <color theme="0"/>
        <rFont val="Arial"/>
        <family val="2"/>
      </rPr>
      <t>Redação dada pela IN 07/2018</t>
    </r>
    <r>
      <rPr>
        <b/>
        <sz val="18"/>
        <color theme="0"/>
        <rFont val="Arial"/>
        <family val="2"/>
      </rPr>
      <t>)</t>
    </r>
  </si>
  <si>
    <t>Salário-Base</t>
  </si>
  <si>
    <t>Adicional de insalubridade</t>
  </si>
  <si>
    <t>Grau</t>
  </si>
  <si>
    <t>Salário Mínimo</t>
  </si>
  <si>
    <t>Sem Insalubridade</t>
  </si>
  <si>
    <t>Adicional noturno</t>
  </si>
  <si>
    <t>Nota 1: O Módulo 1 refere-se ao valor mensal devido ao empregado pela prestação do serviço no período de 12 meses.</t>
  </si>
  <si>
    <t>Módulo 2 -Encargos e  Benefícios Anuais, Mensais e Diários</t>
  </si>
  <si>
    <t>Submódulo 2.1 – 13° ( décimo terceiro) Salário, Férias e Adicional de Férias</t>
  </si>
  <si>
    <t>13º salário (lei 4090/62)</t>
  </si>
  <si>
    <t>Férias e Terço Constitucional de Férias .</t>
  </si>
  <si>
    <t>Submódulo 2.2 – Encargos Previdenciários (GPS), Fundo de Garantia por Tempo de Serviço (FGTS) e outras contribuições</t>
  </si>
  <si>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</si>
  <si>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t>
  </si>
  <si>
    <t>Nota 3: Esses percentuais incidem sobre o Módulo 1, o Submódulo 2.1. (Redação dada pela Instrução Normativa nº 7, de 2018)</t>
  </si>
  <si>
    <t>Submódulo 2.3-  Benefícios Mensais e Diários.</t>
  </si>
  <si>
    <t>Dias</t>
  </si>
  <si>
    <t>Qt. diária</t>
  </si>
  <si>
    <t>Valor</t>
  </si>
  <si>
    <t>Desconto</t>
  </si>
  <si>
    <t>Transporte</t>
  </si>
  <si>
    <t>(Desconto)</t>
  </si>
  <si>
    <t>Total</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</si>
  <si>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</si>
  <si>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desta Instrução Normativa.</t>
  </si>
  <si>
    <t>Quadro -  Resumo Módulo 2 -Encargos e  Benefícios Anuais, Mensais e Diários</t>
  </si>
  <si>
    <t>13° Salário, Férias e Adicional de Férias</t>
  </si>
  <si>
    <t>Beneficio Mensais e Diários.</t>
  </si>
  <si>
    <r>
      <t>Módulo 3 - Provisão para Rescisão (</t>
    </r>
    <r>
      <rPr>
        <b/>
        <sz val="12"/>
        <color theme="0"/>
        <rFont val="Arial"/>
        <family val="2"/>
      </rPr>
      <t>Redação dada pela IN 07/2018</t>
    </r>
    <r>
      <rPr>
        <b/>
        <sz val="18"/>
        <color theme="0"/>
        <rFont val="Arial"/>
        <family val="2"/>
      </rPr>
      <t>)</t>
    </r>
  </si>
  <si>
    <t>Aviso prévio Indenizado</t>
  </si>
  <si>
    <t>Incidência do FGTS sobre aviso prévio indenizado</t>
  </si>
  <si>
    <t>ANEXO XII - IN SEGES MO 5/2017 e Orientação</t>
  </si>
  <si>
    <t>Aviso Previo Trabalhado</t>
  </si>
  <si>
    <t>Incidência de GPS, FGTS e outras contribuições sobre o Aviso Prévio Trabalhado</t>
  </si>
  <si>
    <t>Módulo 4-  Custo de Reposição do Profissional Ausente</t>
  </si>
  <si>
    <t>Submódulo 4.1  – Substituto nas Ausências Legais (Redação dada pela Instrução Normativa nº 7, de 2018)</t>
  </si>
  <si>
    <t>Substituto cobertura Ausências Legais</t>
  </si>
  <si>
    <t>Substituto cobertura Licença paternidade</t>
  </si>
  <si>
    <t>Substituto cobertura Ausência por acidente de trabalho</t>
  </si>
  <si>
    <t>Substituto cobertura Afastamento Maternidade</t>
  </si>
  <si>
    <t>Submódulo 4.2   – Intrajornada</t>
  </si>
  <si>
    <t>Substituto na cobertura de Intervalo para repouso ou alimentação.</t>
  </si>
  <si>
    <r>
      <t>Quadro -  Resumo Módulo 4 - Custo de Reposição do Profissional Ausente (</t>
    </r>
    <r>
      <rPr>
        <b/>
        <sz val="12"/>
        <color theme="0"/>
        <rFont val="Arial"/>
        <family val="2"/>
      </rPr>
      <t>Redação dada pela Instrução Normativa nº 7, de 2018</t>
    </r>
    <r>
      <rPr>
        <b/>
        <sz val="14"/>
        <color theme="0"/>
        <rFont val="Arial"/>
        <family val="2"/>
      </rPr>
      <t>)</t>
    </r>
  </si>
  <si>
    <t>Substituto nas Ausências Legais</t>
  </si>
  <si>
    <t>Substituto na Intrajornada</t>
  </si>
  <si>
    <t>Materiais / Acessórios</t>
  </si>
  <si>
    <t>Nota 1: Valores mensais por empregado</t>
  </si>
  <si>
    <t>6 - Custos Indiretos, Tributários e Lucro (CITL)</t>
  </si>
  <si>
    <t>Lucro</t>
  </si>
  <si>
    <t>C.1</t>
  </si>
  <si>
    <t>federais</t>
  </si>
  <si>
    <t>PIS</t>
  </si>
  <si>
    <t>C.2</t>
  </si>
  <si>
    <t>COFINS</t>
  </si>
  <si>
    <t>C.3</t>
  </si>
  <si>
    <t>C.4</t>
  </si>
  <si>
    <t>municipais</t>
  </si>
  <si>
    <t>ISS</t>
  </si>
  <si>
    <t>C.5</t>
  </si>
  <si>
    <t>Tributos total</t>
  </si>
  <si>
    <t>TOTAL CITL</t>
  </si>
  <si>
    <t>Nota 1: Custos Indiretos, Tributos e Lucro por empregado.</t>
  </si>
  <si>
    <t>Nota 2: O valor referente a tributos é obtido aplicando-se o percentual sobre o valor do faturamento.</t>
  </si>
  <si>
    <t>QUADRO RESUMO DO CUSTO POR EMPREGADO</t>
  </si>
  <si>
    <t>Módulo 1 - Composição da Remuneração</t>
  </si>
  <si>
    <t>Módulo 2 - Encargos e Beneficio Anuais, Mensais e Diários</t>
  </si>
  <si>
    <t>Módulo 3 - Previsão para rescisão</t>
  </si>
  <si>
    <t>Módulo 4 - Custo de Reposição do Profissional Ausente</t>
  </si>
  <si>
    <t>sub total (A+B+C+D+E)</t>
  </si>
  <si>
    <t>Módulo 6 - Custos indiretos, Tributos e Lucros</t>
  </si>
  <si>
    <t>Valor Total por Empregado.</t>
  </si>
  <si>
    <t>Quadro resumo - VALOR MENSAL DOS SERVIÇOS</t>
  </si>
  <si>
    <t>Valor proposto por empregados por posto</t>
  </si>
  <si>
    <t>Quant.   Empregado/ posto</t>
  </si>
  <si>
    <t>Valor posto</t>
  </si>
  <si>
    <t>Quant. postos</t>
  </si>
  <si>
    <t>Valor total do serviço</t>
  </si>
  <si>
    <t>(A)</t>
  </si>
  <si>
    <t>(B)</t>
  </si>
  <si>
    <t>( C )</t>
  </si>
  <si>
    <t>(D) = (B  X C)</t>
  </si>
  <si>
    <t>(E)</t>
  </si>
  <si>
    <t>( F ) = (D X E)</t>
  </si>
  <si>
    <t>VALOR MENSAL DOS SERVIÇOS</t>
  </si>
  <si>
    <t>Substituto cobertura Ausências por Doença</t>
  </si>
  <si>
    <t>Substituto cobertura das Férias</t>
  </si>
  <si>
    <t>Periodicid.
(Meses)</t>
  </si>
  <si>
    <t>Item</t>
  </si>
  <si>
    <t>Peça</t>
  </si>
  <si>
    <t>Jaqueta</t>
  </si>
  <si>
    <t>Boné</t>
  </si>
  <si>
    <t>Valor unitário</t>
  </si>
  <si>
    <t>01</t>
  </si>
  <si>
    <t>02</t>
  </si>
  <si>
    <t>03</t>
  </si>
  <si>
    <t>04</t>
  </si>
  <si>
    <t>05</t>
  </si>
  <si>
    <t>06</t>
  </si>
  <si>
    <t>07</t>
  </si>
  <si>
    <t>08</t>
  </si>
  <si>
    <t>09</t>
  </si>
  <si>
    <t>Calça</t>
  </si>
  <si>
    <t>Camisa manga curta</t>
  </si>
  <si>
    <t>Camisa manga comprida</t>
  </si>
  <si>
    <t>Cinto</t>
  </si>
  <si>
    <t>Crachá</t>
  </si>
  <si>
    <t xml:space="preserve">Valor total </t>
  </si>
  <si>
    <t>Meias (par)</t>
  </si>
  <si>
    <t>Coturno ou botina (par)</t>
  </si>
  <si>
    <t>Valor total</t>
  </si>
  <si>
    <t>Lanterna recarregável em led com carregador e bateria.</t>
  </si>
  <si>
    <t>Rádio HT Digital DTR620 ou similar, autorizado pela ANATEL para comunicação/transmissão, com carregador a bateria.</t>
  </si>
  <si>
    <t>Capa de chuva.</t>
  </si>
  <si>
    <t>Informação</t>
  </si>
  <si>
    <t>Quantidade posto</t>
  </si>
  <si>
    <t>Compartilhado entre os funcionários.</t>
  </si>
  <si>
    <t>Um para cada funcionário.</t>
  </si>
  <si>
    <t>Valor total anual posto</t>
  </si>
  <si>
    <t>Valor total mensal posto</t>
  </si>
  <si>
    <t>Local</t>
  </si>
  <si>
    <t>Serviço</t>
  </si>
  <si>
    <t>Turno</t>
  </si>
  <si>
    <t>Horário</t>
  </si>
  <si>
    <t>Jornada</t>
  </si>
  <si>
    <t>Valor mensal total (R$)</t>
  </si>
  <si>
    <t>12x36</t>
  </si>
  <si>
    <t>TOTAL (Postos Fixos) (R$)</t>
  </si>
  <si>
    <t>Portaria</t>
  </si>
  <si>
    <t>Adicional de Risco</t>
  </si>
  <si>
    <t>Quantidade por vigia</t>
  </si>
  <si>
    <t>5174-20</t>
  </si>
  <si>
    <t>Fone de ouvido com microfone e PTT.</t>
  </si>
  <si>
    <t>PORTEIRO</t>
  </si>
  <si>
    <t>Cláusula 11ª CCT</t>
  </si>
  <si>
    <t>Adicional de Hora Extra</t>
  </si>
  <si>
    <t>Hora extra Adicional 50%</t>
  </si>
  <si>
    <t>DSR sobre hora extra</t>
  </si>
  <si>
    <t>Auxílio alimentação  - Cláusula 13ª CTT no mês</t>
  </si>
  <si>
    <t>Assistência Médica  -  Cláusula 15ª CCT</t>
  </si>
  <si>
    <t>Benefício Social Familiar  -  Cláusula 16ª CCT</t>
  </si>
  <si>
    <t>Fundo de Formação Profissional  -  Cláusula 22ª CCT</t>
  </si>
  <si>
    <t>Vale Alimentação nas Férias  - Cláusula 13ª CCT</t>
  </si>
  <si>
    <t xml:space="preserve">Outros: Auxílio Creche  - Cláusula 11ª CCT </t>
  </si>
  <si>
    <t>Multa sobre FGTS sobre aviso Prévio Indenizado e Aviso Prévio Trabalhado</t>
  </si>
  <si>
    <r>
      <rPr>
        <sz val="10"/>
        <color rgb="FF000000"/>
        <rFont val="Arial"/>
        <family val="2"/>
      </rPr>
      <t>Nota 1</t>
    </r>
    <r>
      <rPr>
        <b/>
        <sz val="10"/>
        <color rgb="FF000000"/>
        <rFont val="Arial"/>
        <family val="2"/>
      </rPr>
      <t>: </t>
    </r>
    <r>
      <rPr>
        <sz val="10"/>
        <color rgb="FF000000"/>
        <rFont val="Arial"/>
        <family val="2"/>
      </rPr>
      <t>Os itens que contemplam o módulo 4 se referem ao custo dos dias trabalhados pelo repositor/substituto, quando o empregado alocado na prestação de serviço estiver ausente, conforme as previsões estabelecidas na legislação. </t>
    </r>
    <r>
      <rPr>
        <b/>
        <sz val="10"/>
        <color rgb="FF000000"/>
        <rFont val="Arial"/>
        <family val="2"/>
      </rPr>
      <t>(Redação dada pela Instrução Normativa nº 7, de 2018) (Incidem sobre a soma do (Módulo 1 + Módulo 2 + Módulo 3)</t>
    </r>
  </si>
  <si>
    <t>Uniformes</t>
  </si>
  <si>
    <t>Equipamentos/Materiais / Armamento</t>
  </si>
  <si>
    <t>12 X 36 HR NOTURNAS</t>
  </si>
  <si>
    <t>Qtde de funcionário por posto</t>
  </si>
  <si>
    <t>Qtde de postos</t>
  </si>
  <si>
    <t>Valor Unitario por posto (R$)</t>
  </si>
  <si>
    <r>
      <rPr>
        <b/>
        <sz val="10"/>
        <color rgb="FF000000"/>
        <rFont val="Arial"/>
        <family val="2"/>
      </rPr>
      <t>Nota 1</t>
    </r>
    <r>
      <rPr>
        <sz val="10"/>
        <color rgb="FF000000"/>
        <rFont val="Arial"/>
        <family val="2"/>
      </rPr>
      <t xml:space="preserve">: A planilha de custo é peça fundamental para a composição dos custos dos serviços com dedicação exclusiva de mão de obra e para análise da exequibilidade da proposta, além de constituir instrumento essencial nos processos de repactuação ou revisões de preços. 
</t>
    </r>
    <r>
      <rPr>
        <b/>
        <sz val="10"/>
        <color rgb="FF000000"/>
        <rFont val="Arial"/>
        <family val="2"/>
      </rPr>
      <t>Nota 2</t>
    </r>
    <r>
      <rPr>
        <sz val="10"/>
        <color rgb="FF000000"/>
        <rFont val="Arial"/>
        <family val="2"/>
      </rPr>
      <t xml:space="preserve">: Os custos estimados para a contratação foram apurados mediante preenchimento de planilhas de custos e formação de preços e pesquisas de preços praticados no mercado com fornecedores da região e/ou contratos semelhantes. Os salários dos profissionais, bem como os demais benefícios, não poderão ser inferiores aos estabelecidos em Lei, Acordo, Dissídio ou Convenção Coletiva de Trabalho dos Sindicatos aos quais as Empresas e os profissionais estejam vinculados.
</t>
    </r>
  </si>
  <si>
    <r>
      <t>RESUMO DE CUSTOS</t>
    </r>
    <r>
      <rPr>
        <b/>
        <sz val="8"/>
        <color rgb="FF000000"/>
        <rFont val="Arial"/>
        <family val="2"/>
      </rPr>
      <t>2</t>
    </r>
    <r>
      <rPr>
        <b/>
        <sz val="11"/>
        <color rgb="FF000000"/>
        <rFont val="Arial"/>
        <family val="2"/>
      </rPr>
      <t xml:space="preserve"> - COM DEDICAÇÃO EXCLUSIVA DE MÃO DE OBRA</t>
    </r>
    <r>
      <rPr>
        <b/>
        <sz val="8"/>
        <color rgb="FF000000"/>
        <rFont val="Arial"/>
        <family val="2"/>
      </rPr>
      <t>1</t>
    </r>
  </si>
  <si>
    <t>Segunda a segunda - Das 12x36</t>
  </si>
  <si>
    <t>Prefeitura</t>
  </si>
  <si>
    <t>D e N</t>
  </si>
  <si>
    <t>01/03/2021</t>
  </si>
  <si>
    <t>SELVIRIA/MS</t>
  </si>
  <si>
    <t>Data de apresentação da cotação</t>
  </si>
  <si>
    <t xml:space="preserve">ANEXO PLANILHA DE CUSTOS E FORMAÇÃO DE PREÇOS </t>
  </si>
  <si>
    <t>01/03/2021 - MS - SEVOCI/MS</t>
  </si>
  <si>
    <t>Valor total mensal por porteiro</t>
  </si>
  <si>
    <t>Valor total anual por porteiro</t>
  </si>
  <si>
    <t>Valor 06 meses (R$)</t>
  </si>
  <si>
    <t>SERVIÇOS DE PORTARIA</t>
  </si>
  <si>
    <t>UNIFORMES PORTEIRO FEMININO/MASCULINO - Custo por porteiro</t>
  </si>
  <si>
    <t>EQUIPAMENTOS E MATERIAL DE APOIO PARA O POSTO PORTEIRO 12X36  - Custo posto (levando em consideração os 04 funcionários)</t>
  </si>
  <si>
    <t>053/2021</t>
  </si>
  <si>
    <t>010/2021</t>
  </si>
  <si>
    <t>Licitação Número- (Pregão Presencial)</t>
  </si>
  <si>
    <t>R$</t>
  </si>
  <si>
    <t>16/06/2021 as 08 hs (MS)</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</si>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</sst>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7" formatCode="&quot;R$&quot;\ #,##0.00;\-&quot;R$&quot;\ #,##0.00"/>
    <numFmt numFmtId="44" formatCode="_-&quot;R$&quot;\ * #,##0.00_-;\-&quot;R$&quot;\ * #,##0.00_-;_-&quot;R$&quot;\ * &quot;-&quot;??_-;_-@_-"/>
    <numFmt numFmtId="43" formatCode="_-* #,##0.00_-;\-* #,##0.00_-;_-* &quot;-&quot;??_-;_-@_-"/>
    <numFmt numFmtId="164" formatCode="_-&quot;R$&quot;* #,##0.00_-;\-&quot;R$&quot;* #,##0.00_-;_-&quot;R$&quot;* &quot;-&quot;??_-;_-@_-"/>
    <numFmt numFmtId="165" formatCode="[$R$-416]\ #,##0.00;[Red]\-[$R$-416]\ #,##0.00"/>
    <numFmt numFmtId="166" formatCode="&quot; R$ &quot;* #,##0.00\ ;&quot;-R$ &quot;* #,##0.00\ ;&quot; R$ &quot;* \-#\ ;@\ "/>
    <numFmt numFmtId="167" formatCode="&quot; R$&quot;* #,##0.00\ ;&quot; R$&quot;* \(#,##0.00\);&quot; R$&quot;* \-#\ ;@\ "/>
    <numFmt numFmtId="168" formatCode="#,##0.00%"/>
    <numFmt numFmtId="169" formatCode="&quot; R$ &quot;* #,##0.000\ ;&quot;-R$ &quot;* #,##0.000\ ;&quot; R$ &quot;* \-#.0\ ;@\ "/>
    <numFmt numFmtId="170" formatCode="[$-416]General"/>
    <numFmt numFmtId="171" formatCode="&quot; R$&quot;#,##0.00&quot; &quot;;&quot; R$(&quot;#,##0.00&quot;)&quot;;&quot; R$-&quot;#&quot; &quot;;&quot; &quot;@&quot; &quot;"/>
    <numFmt numFmtId="172" formatCode="[$-416]#,##0.00"/>
    <numFmt numFmtId="173" formatCode="&quot; R$&quot;#,##0.00&quot; &quot;;&quot; R$(&quot;#,##0.00&quot;)&quot;;&quot; R$-&quot;#&quot; &quot;;@&quot; &quot;"/>
    <numFmt numFmtId="174" formatCode="0;[Red]0"/>
    <numFmt numFmtId="175" formatCode="_(* #,##0.00_);_(* \(#,##0.00\);_(* \-??_);_(@_)"/>
    <numFmt numFmtId="176" formatCode="_-* #,##0.0000_-;\-* #,##0.0000_-;_-* &quot;-&quot;????_-;_-@_-"/>
  </numFmts>
  <fonts count="53">
    <font>
      <sz val="11"/>
      <color theme="1"/>
      <name val="Calibri"/>
      <family val="2"/>
      <scheme val="minor"/>
    </font>
    <font>
      <sz val="11"/>
      <color theme="1"/>
      <name val="Calibri"/>
      <family val="2"/>
      <scheme val="minor"/>
    </font>
    <font>
      <sz val="8"/>
      <name val="Arial"/>
      <family val="2"/>
    </font>
    <font>
      <sz val="10"/>
      <name val="Arial"/>
      <family val="2"/>
    </font>
    <font>
      <b/>
      <sz val="14"/>
      <color rgb="FF000000"/>
      <name val="Arial"/>
      <family val="2"/>
      <charset val="1"/>
    </font>
    <font>
      <b/>
      <sz val="14"/>
      <color theme="0"/>
      <name val="Arial"/>
      <family val="2"/>
    </font>
    <font>
      <b/>
      <sz val="12"/>
      <color theme="0"/>
      <name val="Arial"/>
      <family val="2"/>
    </font>
    <font>
      <sz val="12"/>
      <color rgb="FF000000"/>
      <name val="Arial"/>
      <family val="2"/>
      <charset val="1"/>
    </font>
    <font>
      <sz val="12"/>
      <name val="Arial"/>
      <family val="2"/>
      <charset val="1"/>
    </font>
    <font>
      <sz val="12"/>
      <color rgb="FFFF0000"/>
      <name val="Arial"/>
      <family val="2"/>
      <charset val="1"/>
    </font>
    <font>
      <b/>
      <sz val="12"/>
      <color rgb="FFFF0000"/>
      <name val="Arial"/>
      <family val="2"/>
      <charset val="1"/>
    </font>
    <font>
      <strike/>
      <sz val="12"/>
      <name val="Arial"/>
      <family val="2"/>
      <charset val="1"/>
    </font>
    <font>
      <b/>
      <sz val="12"/>
      <name val="Arial"/>
      <family val="2"/>
      <charset val="1"/>
    </font>
    <font>
      <b/>
      <sz val="12"/>
      <color rgb="FF000000"/>
      <name val="Arial"/>
      <family val="2"/>
      <charset val="1"/>
    </font>
    <font>
      <b/>
      <sz val="14"/>
      <color theme="0"/>
      <name val="Arial"/>
      <family val="2"/>
      <charset val="1"/>
    </font>
    <font>
      <sz val="11"/>
      <name val="Calibri"/>
      <family val="2"/>
      <scheme val="minor"/>
    </font>
    <font>
      <b/>
      <sz val="18"/>
      <color theme="0"/>
      <name val="Arial"/>
      <family val="2"/>
    </font>
    <font>
      <b/>
      <sz val="12"/>
      <name val="Arial"/>
      <family val="2"/>
    </font>
    <font>
      <sz val="10"/>
      <color rgb="FF000000"/>
      <name val="Arial"/>
      <family val="2"/>
      <charset val="1"/>
    </font>
    <font>
      <sz val="12"/>
      <color theme="0"/>
      <name val="Arial"/>
      <family val="2"/>
    </font>
    <font>
      <b/>
      <sz val="12"/>
      <color theme="0"/>
      <name val="Arial"/>
      <family val="2"/>
      <charset val="1"/>
    </font>
    <font>
      <i/>
      <sz val="12"/>
      <name val="Arial"/>
      <family val="2"/>
    </font>
    <font>
      <b/>
      <sz val="10"/>
      <color rgb="FF000000"/>
      <name val="Arial"/>
      <family val="2"/>
    </font>
    <font>
      <i/>
      <sz val="12"/>
      <color rgb="FF000000"/>
      <name val="Arial"/>
      <family val="2"/>
    </font>
    <font>
      <b/>
      <sz val="12"/>
      <color rgb="FF000000"/>
      <name val="Arial"/>
      <family val="2"/>
    </font>
    <font>
      <sz val="12"/>
      <name val="Arial"/>
      <family val="2"/>
    </font>
    <font>
      <sz val="12"/>
      <color rgb="FF000000"/>
      <name val="Arial"/>
      <family val="2"/>
    </font>
    <font>
      <sz val="10"/>
      <color rgb="FF000000"/>
      <name val="Arial"/>
      <family val="2"/>
    </font>
    <font>
      <sz val="12"/>
      <color rgb="FFFF0000"/>
      <name val="Arial"/>
      <family val="2"/>
    </font>
    <font>
      <b/>
      <i/>
      <sz val="12"/>
      <name val="Arial"/>
      <family val="2"/>
    </font>
    <font>
      <b/>
      <i/>
      <sz val="12"/>
      <color rgb="FF000000"/>
      <name val="Arial"/>
      <family val="2"/>
    </font>
    <font>
      <b/>
      <sz val="12"/>
      <color rgb="FFFF0000"/>
      <name val="Arial"/>
      <family val="2"/>
    </font>
    <font>
      <b/>
      <sz val="12"/>
      <color indexed="81"/>
      <name val="Arial"/>
      <family val="2"/>
    </font>
    <font>
      <b/>
      <sz val="11"/>
      <color indexed="81"/>
      <name val="Segoe UI"/>
      <family val="2"/>
    </font>
    <font>
      <sz val="11"/>
      <color indexed="81"/>
      <name val="Segoe UI"/>
      <family val="2"/>
    </font>
    <font>
      <sz val="9"/>
      <color indexed="81"/>
      <name val="Segoe UI"/>
      <family val="2"/>
    </font>
    <font>
      <sz val="12"/>
      <color indexed="81"/>
      <name val="Arial"/>
      <family val="2"/>
    </font>
    <font>
      <sz val="10"/>
      <color theme="1"/>
      <name val="Arial"/>
      <family val="2"/>
    </font>
    <font>
      <sz val="11"/>
      <color theme="1"/>
      <name val="Arial"/>
      <family val="2"/>
    </font>
    <font>
      <b/>
      <sz val="10"/>
      <color theme="1"/>
      <name val="Arial"/>
      <family val="2"/>
    </font>
    <font>
      <sz val="10"/>
      <color theme="1"/>
      <name val="Arial1"/>
    </font>
    <font>
      <b/>
      <sz val="9"/>
      <color rgb="FF000000"/>
      <name val="Arial"/>
      <family val="2"/>
    </font>
    <font>
      <b/>
      <sz val="9"/>
      <color theme="1"/>
      <name val="Arial"/>
      <family val="2"/>
    </font>
    <font>
      <b/>
      <sz val="11"/>
      <color rgb="FF000000"/>
      <name val="Arial"/>
      <family val="2"/>
    </font>
    <font>
      <sz val="10"/>
      <name val="Arial"/>
      <family val="2"/>
      <charset val="1"/>
    </font>
    <font>
      <sz val="11"/>
      <color indexed="8"/>
      <name val="Calibri"/>
      <family val="2"/>
      <charset val="1"/>
    </font>
    <font>
      <sz val="11"/>
      <color indexed="8"/>
      <name val="Calibri"/>
      <family val="2"/>
    </font>
    <font>
      <b/>
      <sz val="18"/>
      <color indexed="56"/>
      <name val="Cambria"/>
      <family val="2"/>
    </font>
    <font>
      <sz val="12"/>
      <color theme="1"/>
      <name val="Arial"/>
      <family val="2"/>
    </font>
    <font>
      <sz val="11"/>
      <color rgb="FFFF0000"/>
      <name val="Arial"/>
      <family val="2"/>
    </font>
    <font>
      <b/>
      <sz val="10"/>
      <color indexed="81"/>
      <name val="Segoe UI"/>
      <family val="2"/>
    </font>
    <font>
      <sz val="10"/>
      <color indexed="81"/>
      <name val="Segoe UI"/>
      <family val="2"/>
    </font>
    <font>
      <b/>
      <sz val="8"/>
      <color rgb="FF000000"/>
      <name val="Arial"/>
      <family val="2"/>
    </font>
  </fonts>
  <fills count="15">
    <fill>
      <patternFill patternType="none"/>
    </fill>
    <fill>
      <patternFill patternType="gray125"/>
    </fill>
    <fill>
      <patternFill patternType="solid">
        <fgColor theme="2" tint="-0.749992370372631"/>
        <bgColor rgb="FF33CCCC"/>
      </patternFill>
    </fill>
    <fill>
      <patternFill patternType="solid">
        <fgColor theme="0" tint="-0.14999847407452621"/>
        <bgColor indexed="64"/>
      </patternFill>
    </fill>
    <fill>
      <patternFill patternType="solid">
        <fgColor theme="2" tint="-0.749992370372631"/>
        <bgColor indexed="64"/>
      </patternFill>
    </fill>
    <fill>
      <patternFill patternType="solid">
        <fgColor theme="4" tint="-0.249977111117893"/>
        <bgColor rgb="FF33CCCC"/>
      </patternFill>
    </fill>
    <fill>
      <patternFill patternType="solid">
        <fgColor theme="0"/>
        <bgColor indexed="64"/>
      </patternFill>
    </fill>
    <fill>
      <patternFill patternType="solid">
        <fgColor rgb="FFBFBFBF"/>
        <bgColor rgb="FFCCCCFF"/>
      </patternFill>
    </fill>
    <fill>
      <patternFill patternType="solid">
        <fgColor theme="0"/>
        <bgColor rgb="FFCCCCFF"/>
      </patternFill>
    </fill>
    <fill>
      <patternFill patternType="solid">
        <fgColor theme="4" tint="-0.249977111117893"/>
        <bgColor indexed="64"/>
      </patternFill>
    </fill>
    <fill>
      <patternFill patternType="solid">
        <fgColor theme="4" tint="0.59999389629810485"/>
        <bgColor indexed="64"/>
      </patternFill>
    </fill>
    <fill>
      <patternFill patternType="solid">
        <fgColor theme="4" tint="0.59999389629810485"/>
        <bgColor rgb="FFCCCCFF"/>
      </patternFill>
    </fill>
    <fill>
      <patternFill patternType="solid">
        <fgColor theme="5" tint="-0.249977111117893"/>
        <bgColor rgb="FF33CCCC"/>
      </patternFill>
    </fill>
    <fill>
      <patternFill patternType="solid">
        <fgColor theme="5" tint="0.79998168889431442"/>
        <bgColor indexed="64"/>
      </patternFill>
    </fill>
    <fill>
      <patternFill patternType="solid">
        <fgColor theme="0" tint="-0.249977111117893"/>
        <bgColor indexed="64"/>
      </patternFill>
    </fill>
  </fills>
  <borders count="39">
    <border>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auto="1"/>
      </left>
      <right style="hair">
        <color auto="1"/>
      </right>
      <top style="hair">
        <color auto="1"/>
      </top>
      <bottom style="hair">
        <color auto="1"/>
      </bottom>
      <diagonal/>
    </border>
    <border>
      <left/>
      <right/>
      <top style="thin">
        <color auto="1"/>
      </top>
      <bottom/>
      <diagonal/>
    </border>
    <border>
      <left style="medium">
        <color indexed="64"/>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medium">
        <color auto="1"/>
      </left>
      <right/>
      <top/>
      <bottom style="thin">
        <color indexed="64"/>
      </bottom>
      <diagonal/>
    </border>
    <border>
      <left/>
      <right style="thin">
        <color indexed="64"/>
      </right>
      <top/>
      <bottom style="thin">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C3D69B"/>
      </top>
      <bottom style="thin">
        <color rgb="FF000000"/>
      </bottom>
      <diagonal/>
    </border>
    <border>
      <left style="thin">
        <color auto="1"/>
      </left>
      <right/>
      <top style="thin">
        <color auto="1"/>
      </top>
      <bottom style="thin">
        <color auto="1"/>
      </bottom>
      <diagonal/>
    </border>
    <border>
      <left style="thin">
        <color auto="1"/>
      </left>
      <right/>
      <top/>
      <bottom/>
      <diagonal/>
    </border>
    <border>
      <left style="medium">
        <color indexed="64"/>
      </left>
      <right style="medium">
        <color indexed="64"/>
      </right>
      <top/>
      <bottom style="medium">
        <color indexed="64"/>
      </bottom>
      <diagonal/>
    </border>
    <border>
      <left style="thin">
        <color auto="1"/>
      </left>
      <right/>
      <top/>
      <bottom style="thin">
        <color auto="1"/>
      </bottom>
      <diagonal/>
    </border>
    <border>
      <left/>
      <right/>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style="thin">
        <color rgb="FFC3D69B"/>
      </top>
      <bottom/>
      <diagonal/>
    </border>
    <border>
      <left/>
      <right style="thin">
        <color rgb="FF000000"/>
      </right>
      <top/>
      <bottom style="thin">
        <color rgb="FF000000"/>
      </bottom>
      <diagonal/>
    </border>
    <border>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style="medium">
        <color rgb="FFCCCCCC"/>
      </bottom>
      <diagonal/>
    </border>
    <border>
      <left style="thin">
        <color auto="1"/>
      </left>
      <right style="thin">
        <color auto="1"/>
      </right>
      <top style="thin">
        <color auto="1"/>
      </top>
      <bottom/>
      <diagonal/>
    </border>
  </borders>
  <cellStyleXfs count="17">
    <xf numFmtId="0" fontId="0"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9" fontId="2" fillId="0" borderId="0" applyFill="0" applyBorder="0" applyAlignment="0" applyProtection="0"/>
    <xf numFmtId="0" fontId="3" fillId="0" borderId="0"/>
    <xf numFmtId="170" fontId="37" fillId="0" borderId="0"/>
    <xf numFmtId="0" fontId="38" fillId="0" borderId="0"/>
    <xf numFmtId="171" fontId="40" fillId="0" borderId="0"/>
    <xf numFmtId="173" fontId="27" fillId="0" borderId="0" applyFont="0" applyBorder="0" applyProtection="0"/>
    <xf numFmtId="44" fontId="1" fillId="0" borderId="0" applyFont="0" applyFill="0" applyBorder="0" applyAlignment="0" applyProtection="0"/>
    <xf numFmtId="0" fontId="44" fillId="0" borderId="0"/>
    <xf numFmtId="0" fontId="45" fillId="0" borderId="0"/>
    <xf numFmtId="0" fontId="46" fillId="0" borderId="0" applyFill="0" applyProtection="0"/>
    <xf numFmtId="0" fontId="3" fillId="0" borderId="0"/>
    <xf numFmtId="0" fontId="47" fillId="0" borderId="0" applyNumberFormat="0" applyFill="0" applyBorder="0" applyAlignment="0" applyProtection="0"/>
    <xf numFmtId="175" fontId="3" fillId="0" borderId="0" applyFill="0" applyBorder="0" applyAlignment="0" applyProtection="0"/>
  </cellStyleXfs>
  <cellXfs count="330">
    <xf numFmtId="0" fontId="0" fillId="0" borderId="0" xfId="0"/>
    <xf numFmtId="165" fontId="0" fillId="0" borderId="0" xfId="0" applyNumberFormat="1"/>
    <xf numFmtId="43" fontId="0" fillId="0" borderId="0" xfId="1" applyFont="1"/>
    <xf numFmtId="0" fontId="6" fillId="0" borderId="0" xfId="0" applyFont="1"/>
    <xf numFmtId="0" fontId="7" fillId="3" borderId="5" xfId="0" applyFont="1" applyFill="1" applyBorder="1" applyAlignment="1">
      <alignment horizontal="center" vertical="center"/>
    </xf>
    <xf numFmtId="0" fontId="8" fillId="3" borderId="0" xfId="0" applyFont="1" applyFill="1" applyBorder="1" applyAlignment="1">
      <alignment horizontal="left" vertical="center"/>
    </xf>
    <xf numFmtId="0" fontId="8" fillId="3" borderId="5" xfId="0" applyFont="1" applyFill="1" applyBorder="1" applyAlignment="1">
      <alignment horizontal="center" vertical="center"/>
    </xf>
    <xf numFmtId="0" fontId="8" fillId="3" borderId="0" xfId="0" applyFont="1" applyFill="1" applyBorder="1" applyAlignment="1">
      <alignment vertical="center"/>
    </xf>
    <xf numFmtId="0" fontId="8" fillId="3" borderId="0" xfId="0" applyFont="1" applyFill="1" applyBorder="1" applyAlignment="1" applyProtection="1">
      <alignment vertical="center"/>
      <protection locked="0"/>
    </xf>
    <xf numFmtId="0" fontId="8" fillId="3" borderId="6" xfId="0" applyFont="1" applyFill="1" applyBorder="1" applyAlignment="1" applyProtection="1">
      <alignment vertical="center"/>
      <protection locked="0"/>
    </xf>
    <xf numFmtId="0" fontId="9" fillId="3" borderId="0" xfId="0" applyFont="1" applyFill="1" applyBorder="1" applyAlignment="1" applyProtection="1">
      <alignment vertical="center" wrapText="1"/>
      <protection locked="0"/>
    </xf>
    <xf numFmtId="0" fontId="9" fillId="3" borderId="6" xfId="0" applyFont="1" applyFill="1" applyBorder="1" applyAlignment="1" applyProtection="1">
      <alignment vertical="center" wrapText="1"/>
      <protection locked="0"/>
    </xf>
    <xf numFmtId="0" fontId="12" fillId="3" borderId="0" xfId="0" applyFont="1" applyFill="1" applyBorder="1" applyAlignment="1">
      <alignment vertical="center"/>
    </xf>
    <xf numFmtId="0" fontId="13" fillId="3" borderId="0" xfId="0" applyFont="1" applyFill="1" applyBorder="1" applyAlignment="1">
      <alignment horizontal="left" vertical="top" wrapText="1"/>
    </xf>
    <xf numFmtId="0" fontId="13" fillId="3" borderId="6" xfId="0" applyFont="1" applyFill="1" applyBorder="1" applyAlignment="1">
      <alignment horizontal="center" vertical="center" wrapText="1"/>
    </xf>
    <xf numFmtId="0" fontId="9" fillId="3" borderId="0" xfId="0" applyFont="1" applyFill="1" applyBorder="1" applyAlignment="1" applyProtection="1">
      <alignment vertical="center"/>
      <protection locked="0"/>
    </xf>
    <xf numFmtId="0" fontId="9" fillId="3" borderId="0" xfId="0" applyFont="1" applyFill="1" applyBorder="1" applyAlignment="1">
      <alignment vertical="center"/>
    </xf>
    <xf numFmtId="0" fontId="9" fillId="3" borderId="0" xfId="0" applyFont="1" applyFill="1" applyBorder="1" applyAlignment="1" applyProtection="1">
      <alignment horizontal="left" vertical="top" wrapText="1"/>
      <protection locked="0"/>
    </xf>
    <xf numFmtId="0" fontId="9" fillId="3" borderId="6" xfId="0" applyFont="1" applyFill="1" applyBorder="1" applyAlignment="1">
      <alignment horizontal="center" vertical="center" wrapText="1"/>
    </xf>
    <xf numFmtId="0" fontId="8" fillId="3" borderId="0" xfId="0" applyFont="1" applyFill="1" applyBorder="1" applyAlignment="1">
      <alignment horizontal="left" vertical="top" wrapText="1"/>
    </xf>
    <xf numFmtId="0" fontId="6" fillId="2" borderId="5" xfId="0" applyFont="1" applyFill="1" applyBorder="1" applyAlignment="1">
      <alignment horizontal="center" vertical="center"/>
    </xf>
    <xf numFmtId="0" fontId="9" fillId="3" borderId="6" xfId="0" applyFont="1" applyFill="1" applyBorder="1" applyAlignment="1" applyProtection="1">
      <alignment vertical="center"/>
      <protection locked="0"/>
    </xf>
    <xf numFmtId="165" fontId="9" fillId="3" borderId="0" xfId="0" applyNumberFormat="1" applyFont="1" applyFill="1" applyBorder="1" applyAlignment="1" applyProtection="1">
      <alignment vertical="center"/>
      <protection locked="0"/>
    </xf>
    <xf numFmtId="165" fontId="9" fillId="3" borderId="6" xfId="0" applyNumberFormat="1" applyFont="1" applyFill="1" applyBorder="1" applyAlignment="1" applyProtection="1">
      <alignment vertical="center"/>
      <protection locked="0"/>
    </xf>
    <xf numFmtId="165" fontId="9" fillId="3" borderId="0" xfId="0" applyNumberFormat="1" applyFont="1" applyFill="1" applyBorder="1" applyAlignment="1" applyProtection="1">
      <alignment horizontal="left" vertical="center"/>
      <protection locked="0"/>
    </xf>
    <xf numFmtId="165" fontId="9" fillId="3" borderId="0" xfId="0" applyNumberFormat="1" applyFont="1" applyFill="1" applyBorder="1" applyAlignment="1">
      <alignment horizontal="left" vertical="center"/>
    </xf>
    <xf numFmtId="165" fontId="9" fillId="3" borderId="6" xfId="0" applyNumberFormat="1" applyFont="1" applyFill="1" applyBorder="1" applyAlignment="1">
      <alignment horizontal="left" vertical="center"/>
    </xf>
    <xf numFmtId="0" fontId="15" fillId="0" borderId="0" xfId="0" applyFont="1" applyFill="1"/>
    <xf numFmtId="0" fontId="7" fillId="3" borderId="7" xfId="0" applyFont="1" applyFill="1" applyBorder="1" applyAlignment="1">
      <alignment horizontal="center" vertical="center"/>
    </xf>
    <xf numFmtId="0" fontId="8" fillId="3" borderId="8" xfId="0" applyFont="1" applyFill="1" applyBorder="1" applyAlignment="1">
      <alignment vertical="center" wrapText="1"/>
    </xf>
    <xf numFmtId="49" fontId="9" fillId="3" borderId="8" xfId="0" applyNumberFormat="1" applyFont="1" applyFill="1" applyBorder="1" applyAlignment="1" applyProtection="1">
      <alignment vertical="center"/>
      <protection locked="0"/>
    </xf>
    <xf numFmtId="49" fontId="9" fillId="3" borderId="9" xfId="0" applyNumberFormat="1" applyFont="1" applyFill="1" applyBorder="1" applyAlignment="1" applyProtection="1">
      <alignment vertical="center"/>
      <protection locked="0"/>
    </xf>
    <xf numFmtId="0" fontId="7" fillId="0" borderId="0" xfId="0" applyFont="1" applyFill="1" applyAlignment="1">
      <alignment horizontal="center" vertical="center"/>
    </xf>
    <xf numFmtId="0" fontId="8" fillId="0" borderId="0" xfId="0" applyFont="1" applyFill="1" applyAlignment="1">
      <alignment vertical="center" wrapText="1"/>
    </xf>
    <xf numFmtId="49" fontId="9" fillId="0" borderId="0" xfId="0" applyNumberFormat="1" applyFont="1" applyFill="1" applyBorder="1" applyAlignment="1" applyProtection="1">
      <alignment horizontal="left" vertical="center"/>
      <protection locked="0"/>
    </xf>
    <xf numFmtId="0" fontId="6" fillId="5" borderId="2" xfId="0" applyFont="1" applyFill="1" applyBorder="1" applyAlignment="1">
      <alignment horizontal="center" vertical="center"/>
    </xf>
    <xf numFmtId="0" fontId="17" fillId="0" borderId="0" xfId="0" applyFont="1" applyFill="1"/>
    <xf numFmtId="0" fontId="7" fillId="0" borderId="5" xfId="0" applyFont="1" applyBorder="1" applyAlignment="1">
      <alignment horizontal="center" vertical="center"/>
    </xf>
    <xf numFmtId="0" fontId="8" fillId="0" borderId="0" xfId="0" applyFont="1" applyBorder="1" applyAlignment="1"/>
    <xf numFmtId="165" fontId="8" fillId="0" borderId="0" xfId="0" applyNumberFormat="1" applyFont="1" applyBorder="1" applyAlignment="1"/>
    <xf numFmtId="0" fontId="0" fillId="0" borderId="0" xfId="0" applyBorder="1"/>
    <xf numFmtId="0" fontId="7" fillId="0" borderId="0" xfId="0" applyFont="1" applyBorder="1" applyAlignment="1"/>
    <xf numFmtId="0" fontId="7" fillId="6" borderId="0" xfId="0" applyFont="1" applyFill="1" applyBorder="1" applyAlignment="1"/>
    <xf numFmtId="0" fontId="8" fillId="6" borderId="10" xfId="0" applyFont="1" applyFill="1" applyBorder="1" applyAlignment="1" applyProtection="1">
      <alignment horizontal="center"/>
      <protection locked="0"/>
    </xf>
    <xf numFmtId="10" fontId="9" fillId="6" borderId="10" xfId="0" applyNumberFormat="1" applyFont="1" applyFill="1" applyBorder="1" applyAlignment="1" applyProtection="1">
      <alignment horizontal="center" vertical="center"/>
      <protection locked="0"/>
    </xf>
    <xf numFmtId="0" fontId="8" fillId="6" borderId="10" xfId="0" applyFont="1" applyFill="1" applyBorder="1" applyAlignment="1">
      <alignment horizontal="center"/>
    </xf>
    <xf numFmtId="166" fontId="7" fillId="6" borderId="10" xfId="0" applyNumberFormat="1" applyFont="1" applyFill="1" applyBorder="1" applyAlignment="1">
      <alignment horizontal="center" vertical="center"/>
    </xf>
    <xf numFmtId="166" fontId="7" fillId="0" borderId="0" xfId="0" applyNumberFormat="1" applyFont="1" applyBorder="1" applyAlignment="1"/>
    <xf numFmtId="165" fontId="9" fillId="6" borderId="10" xfId="0" applyNumberFormat="1" applyFont="1" applyFill="1" applyBorder="1" applyAlignment="1" applyProtection="1">
      <alignment horizontal="center"/>
      <protection locked="0"/>
    </xf>
    <xf numFmtId="0" fontId="0" fillId="6" borderId="0" xfId="0" applyFill="1" applyBorder="1"/>
    <xf numFmtId="166" fontId="7" fillId="0" borderId="6" xfId="0" applyNumberFormat="1" applyFont="1" applyBorder="1" applyAlignment="1"/>
    <xf numFmtId="0" fontId="19" fillId="0" borderId="0" xfId="0" applyFont="1"/>
    <xf numFmtId="0" fontId="20" fillId="9" borderId="5" xfId="0" applyFont="1" applyFill="1" applyBorder="1" applyAlignment="1">
      <alignment horizontal="center" vertical="center"/>
    </xf>
    <xf numFmtId="166" fontId="7" fillId="0" borderId="0" xfId="0" applyNumberFormat="1" applyFont="1" applyBorder="1" applyAlignment="1">
      <alignment vertical="center"/>
    </xf>
    <xf numFmtId="10" fontId="7" fillId="0" borderId="0" xfId="0" applyNumberFormat="1" applyFont="1" applyBorder="1" applyAlignment="1">
      <alignment horizontal="center" vertical="center"/>
    </xf>
    <xf numFmtId="166" fontId="7" fillId="0" borderId="6" xfId="0" applyNumberFormat="1" applyFont="1" applyBorder="1" applyAlignment="1">
      <alignment vertical="center"/>
    </xf>
    <xf numFmtId="167" fontId="7" fillId="0" borderId="0" xfId="0" applyNumberFormat="1" applyFont="1" applyBorder="1" applyAlignment="1"/>
    <xf numFmtId="10" fontId="7" fillId="0" borderId="0" xfId="0" applyNumberFormat="1" applyFont="1" applyBorder="1" applyAlignment="1">
      <alignment horizontal="center"/>
    </xf>
    <xf numFmtId="0" fontId="21" fillId="0" borderId="0" xfId="0" applyFont="1" applyBorder="1" applyAlignment="1"/>
    <xf numFmtId="0" fontId="6" fillId="5" borderId="5" xfId="0" applyFont="1" applyFill="1" applyBorder="1" applyAlignment="1">
      <alignment horizontal="center" vertical="center"/>
    </xf>
    <xf numFmtId="10" fontId="8" fillId="0" borderId="0" xfId="0" applyNumberFormat="1" applyFont="1" applyBorder="1" applyAlignment="1" applyProtection="1">
      <alignment horizontal="center" vertical="center"/>
      <protection locked="0"/>
    </xf>
    <xf numFmtId="10" fontId="8" fillId="0" borderId="0" xfId="0" applyNumberFormat="1" applyFont="1" applyBorder="1" applyAlignment="1">
      <alignment horizontal="center" vertical="center"/>
    </xf>
    <xf numFmtId="0" fontId="7" fillId="0" borderId="0" xfId="0" applyFont="1" applyBorder="1" applyAlignment="1">
      <alignment horizontal="left" wrapText="1"/>
    </xf>
    <xf numFmtId="0" fontId="12" fillId="0" borderId="11" xfId="0" applyFont="1" applyBorder="1" applyAlignment="1"/>
    <xf numFmtId="0" fontId="12" fillId="0" borderId="11" xfId="0" applyFont="1" applyFill="1" applyBorder="1" applyAlignment="1"/>
    <xf numFmtId="0" fontId="7" fillId="0" borderId="6" xfId="0" applyFont="1" applyBorder="1" applyAlignment="1"/>
    <xf numFmtId="0" fontId="23" fillId="0" borderId="13" xfId="0" applyFont="1" applyBorder="1" applyAlignment="1"/>
    <xf numFmtId="0" fontId="7" fillId="0" borderId="0" xfId="0" applyFont="1" applyFill="1" applyBorder="1" applyAlignment="1"/>
    <xf numFmtId="0" fontId="7" fillId="0" borderId="1" xfId="0" applyFont="1" applyBorder="1" applyAlignment="1"/>
    <xf numFmtId="0" fontId="7" fillId="0" borderId="16" xfId="0" applyFont="1" applyBorder="1" applyAlignment="1">
      <alignment horizontal="left" vertical="center"/>
    </xf>
    <xf numFmtId="0" fontId="8" fillId="0" borderId="0" xfId="0" applyFont="1" applyFill="1" applyBorder="1" applyAlignment="1">
      <alignment horizontal="left" vertical="center"/>
    </xf>
    <xf numFmtId="0" fontId="8" fillId="0" borderId="0" xfId="0" applyFont="1" applyFill="1" applyBorder="1" applyAlignment="1"/>
    <xf numFmtId="168" fontId="7" fillId="0" borderId="0" xfId="0" applyNumberFormat="1" applyFont="1" applyFill="1" applyBorder="1" applyAlignment="1">
      <alignment horizontal="left" vertical="center"/>
    </xf>
    <xf numFmtId="166" fontId="24" fillId="0" borderId="6" xfId="0" applyNumberFormat="1" applyFont="1" applyBorder="1" applyAlignment="1"/>
    <xf numFmtId="0" fontId="7" fillId="0" borderId="16" xfId="0" applyFont="1" applyFill="1" applyBorder="1" applyAlignment="1">
      <alignment vertical="center"/>
    </xf>
    <xf numFmtId="0" fontId="7" fillId="0" borderId="0" xfId="0" applyFont="1" applyFill="1" applyBorder="1" applyAlignment="1">
      <alignment vertical="center"/>
    </xf>
    <xf numFmtId="0" fontId="8" fillId="0" borderId="0" xfId="0" applyFont="1" applyFill="1" applyBorder="1" applyAlignment="1">
      <alignment vertical="center"/>
    </xf>
    <xf numFmtId="10" fontId="8" fillId="0" borderId="0" xfId="0" applyNumberFormat="1" applyFont="1" applyFill="1" applyBorder="1" applyAlignment="1">
      <alignment vertical="center"/>
    </xf>
    <xf numFmtId="0" fontId="8" fillId="0" borderId="0" xfId="0" applyFont="1" applyBorder="1" applyAlignment="1">
      <alignment vertical="center"/>
    </xf>
    <xf numFmtId="9" fontId="8" fillId="0" borderId="0" xfId="3" applyFont="1" applyBorder="1" applyAlignment="1">
      <alignment horizontal="center" vertical="center"/>
    </xf>
    <xf numFmtId="49" fontId="7" fillId="7" borderId="17" xfId="0" applyNumberFormat="1" applyFont="1" applyFill="1" applyBorder="1" applyAlignment="1">
      <alignment horizontal="center" vertical="center"/>
    </xf>
    <xf numFmtId="0" fontId="8" fillId="7" borderId="18" xfId="0" applyFont="1" applyFill="1" applyBorder="1" applyAlignment="1">
      <alignment vertical="center"/>
    </xf>
    <xf numFmtId="165" fontId="12" fillId="7" borderId="19" xfId="0" applyNumberFormat="1" applyFont="1" applyFill="1" applyBorder="1" applyAlignment="1">
      <alignment vertical="center"/>
    </xf>
    <xf numFmtId="49" fontId="7" fillId="10" borderId="5" xfId="0" applyNumberFormat="1" applyFont="1" applyFill="1" applyBorder="1" applyAlignment="1">
      <alignment horizontal="center" vertical="center"/>
    </xf>
    <xf numFmtId="0" fontId="7" fillId="10" borderId="0" xfId="0" applyFont="1" applyFill="1" applyBorder="1" applyAlignment="1">
      <alignment horizontal="left" vertical="center"/>
    </xf>
    <xf numFmtId="0" fontId="13" fillId="10" borderId="0" xfId="0" applyFont="1" applyFill="1" applyBorder="1" applyAlignment="1">
      <alignment horizontal="left" vertical="center"/>
    </xf>
    <xf numFmtId="0" fontId="8" fillId="10" borderId="0" xfId="0" applyFont="1" applyFill="1" applyBorder="1" applyAlignment="1">
      <alignment vertical="center"/>
    </xf>
    <xf numFmtId="165" fontId="8" fillId="10" borderId="6" xfId="0" applyNumberFormat="1" applyFont="1" applyFill="1" applyBorder="1" applyAlignment="1">
      <alignment vertical="center"/>
    </xf>
    <xf numFmtId="49" fontId="7" fillId="11" borderId="17" xfId="0" applyNumberFormat="1" applyFont="1" applyFill="1" applyBorder="1" applyAlignment="1">
      <alignment horizontal="center" vertical="center"/>
    </xf>
    <xf numFmtId="0" fontId="13" fillId="11" borderId="18" xfId="0" applyFont="1" applyFill="1" applyBorder="1" applyAlignment="1">
      <alignment horizontal="left" vertical="center"/>
    </xf>
    <xf numFmtId="0" fontId="8" fillId="11" borderId="18" xfId="0" applyFont="1" applyFill="1" applyBorder="1" applyAlignment="1">
      <alignment vertical="center"/>
    </xf>
    <xf numFmtId="165" fontId="12" fillId="11" borderId="19" xfId="0" applyNumberFormat="1" applyFont="1" applyFill="1" applyBorder="1" applyAlignment="1">
      <alignment vertical="center"/>
    </xf>
    <xf numFmtId="49" fontId="7" fillId="0" borderId="0" xfId="0" applyNumberFormat="1" applyFont="1" applyFill="1" applyBorder="1" applyAlignment="1">
      <alignment horizontal="center" vertical="center"/>
    </xf>
    <xf numFmtId="0" fontId="13" fillId="0" borderId="0" xfId="0" applyFont="1" applyFill="1" applyBorder="1" applyAlignment="1">
      <alignment horizontal="left" vertical="center"/>
    </xf>
    <xf numFmtId="165" fontId="12" fillId="0" borderId="0" xfId="0" applyNumberFormat="1" applyFont="1" applyFill="1" applyBorder="1" applyAlignment="1">
      <alignment vertical="center"/>
    </xf>
    <xf numFmtId="0" fontId="8" fillId="0" borderId="0" xfId="0" applyFont="1" applyBorder="1" applyAlignment="1">
      <alignment horizontal="left" wrapText="1"/>
    </xf>
    <xf numFmtId="0" fontId="8" fillId="0" borderId="0" xfId="0" applyFont="1" applyBorder="1" applyAlignment="1">
      <alignment horizontal="left" vertical="center" wrapText="1"/>
    </xf>
    <xf numFmtId="0" fontId="26" fillId="0" borderId="5" xfId="0" applyFont="1" applyBorder="1" applyAlignment="1">
      <alignment horizontal="center" vertical="center"/>
    </xf>
    <xf numFmtId="0" fontId="25" fillId="0" borderId="0" xfId="0" applyFont="1" applyBorder="1" applyAlignment="1"/>
    <xf numFmtId="0" fontId="10" fillId="7" borderId="17" xfId="0" applyFont="1" applyFill="1" applyBorder="1" applyAlignment="1">
      <alignment horizontal="center" vertical="center"/>
    </xf>
    <xf numFmtId="0" fontId="13" fillId="7" borderId="18" xfId="0" applyFont="1" applyFill="1" applyBorder="1" applyAlignment="1"/>
    <xf numFmtId="0" fontId="8" fillId="7" borderId="18" xfId="0" applyFont="1" applyFill="1" applyBorder="1" applyAlignment="1"/>
    <xf numFmtId="166" fontId="7" fillId="7" borderId="18" xfId="0" applyNumberFormat="1" applyFont="1" applyFill="1" applyBorder="1" applyAlignment="1">
      <alignment vertical="center"/>
    </xf>
    <xf numFmtId="10" fontId="13" fillId="7" borderId="18" xfId="0" applyNumberFormat="1" applyFont="1" applyFill="1" applyBorder="1" applyAlignment="1">
      <alignment horizontal="center" vertical="center"/>
    </xf>
    <xf numFmtId="166" fontId="13" fillId="7" borderId="19" xfId="0" applyNumberFormat="1" applyFont="1" applyFill="1" applyBorder="1" applyAlignment="1">
      <alignment vertical="center"/>
    </xf>
    <xf numFmtId="0" fontId="10" fillId="0" borderId="0" xfId="0" applyFont="1" applyFill="1" applyBorder="1" applyAlignment="1">
      <alignment horizontal="center" vertical="center"/>
    </xf>
    <xf numFmtId="0" fontId="13" fillId="0" borderId="0" xfId="0" applyFont="1" applyFill="1" applyBorder="1" applyAlignment="1"/>
    <xf numFmtId="166" fontId="7" fillId="0" borderId="0" xfId="0" applyNumberFormat="1" applyFont="1" applyFill="1" applyBorder="1" applyAlignment="1">
      <alignment vertical="center"/>
    </xf>
    <xf numFmtId="10" fontId="13" fillId="0" borderId="0" xfId="0" applyNumberFormat="1" applyFont="1" applyFill="1" applyBorder="1" applyAlignment="1">
      <alignment horizontal="center" vertical="center"/>
    </xf>
    <xf numFmtId="166" fontId="13" fillId="0" borderId="0" xfId="0" applyNumberFormat="1" applyFont="1" applyFill="1" applyBorder="1" applyAlignment="1">
      <alignment vertical="center"/>
    </xf>
    <xf numFmtId="0" fontId="8" fillId="0" borderId="5" xfId="0" applyFont="1" applyBorder="1" applyAlignment="1">
      <alignment horizontal="center" vertical="center"/>
    </xf>
    <xf numFmtId="0" fontId="7" fillId="0" borderId="0" xfId="0" applyFont="1" applyBorder="1" applyAlignment="1">
      <alignment vertical="center" wrapText="1"/>
    </xf>
    <xf numFmtId="0" fontId="8" fillId="0" borderId="0" xfId="0" applyFont="1" applyBorder="1" applyAlignment="1" applyProtection="1">
      <alignment horizontal="center" vertical="center" wrapText="1"/>
      <protection locked="0"/>
    </xf>
    <xf numFmtId="10" fontId="8" fillId="0" borderId="0" xfId="0" applyNumberFormat="1" applyFont="1" applyBorder="1" applyAlignment="1" applyProtection="1">
      <alignment horizontal="center" vertical="center" wrapText="1"/>
      <protection locked="0"/>
    </xf>
    <xf numFmtId="10" fontId="8" fillId="0" borderId="0" xfId="3" applyNumberFormat="1" applyFont="1" applyBorder="1" applyAlignment="1" applyProtection="1">
      <alignment horizontal="center" vertical="center" wrapText="1"/>
      <protection locked="0"/>
    </xf>
    <xf numFmtId="0" fontId="8" fillId="0" borderId="0" xfId="0" applyFont="1" applyBorder="1" applyAlignment="1" applyProtection="1">
      <alignment horizontal="center"/>
      <protection locked="0"/>
    </xf>
    <xf numFmtId="9" fontId="8" fillId="0" borderId="0" xfId="3" applyFont="1" applyBorder="1" applyAlignment="1" applyProtection="1">
      <alignment horizontal="center" vertical="center"/>
      <protection locked="0"/>
    </xf>
    <xf numFmtId="0" fontId="10" fillId="7" borderId="20" xfId="0" applyFont="1" applyFill="1" applyBorder="1" applyAlignment="1">
      <alignment horizontal="center" vertical="center"/>
    </xf>
    <xf numFmtId="0" fontId="13" fillId="7" borderId="21" xfId="0" applyFont="1" applyFill="1" applyBorder="1" applyAlignment="1"/>
    <xf numFmtId="0" fontId="8" fillId="7" borderId="21" xfId="0" applyFont="1" applyFill="1" applyBorder="1" applyAlignment="1"/>
    <xf numFmtId="166" fontId="7" fillId="7" borderId="21" xfId="0" applyNumberFormat="1" applyFont="1" applyFill="1" applyBorder="1" applyAlignment="1">
      <alignment vertical="center"/>
    </xf>
    <xf numFmtId="10" fontId="13" fillId="7" borderId="21" xfId="0" applyNumberFormat="1" applyFont="1" applyFill="1" applyBorder="1" applyAlignment="1">
      <alignment horizontal="center" vertical="center"/>
    </xf>
    <xf numFmtId="166" fontId="13" fillId="7" borderId="22" xfId="0" applyNumberFormat="1" applyFont="1" applyFill="1" applyBorder="1" applyAlignment="1">
      <alignment vertical="center"/>
    </xf>
    <xf numFmtId="0" fontId="7" fillId="0" borderId="0" xfId="0" applyFont="1" applyFill="1" applyBorder="1" applyAlignment="1">
      <alignment horizontal="left" wrapText="1"/>
    </xf>
    <xf numFmtId="10" fontId="8" fillId="0" borderId="0" xfId="0" applyNumberFormat="1" applyFont="1" applyFill="1" applyBorder="1" applyAlignment="1" applyProtection="1">
      <alignment horizontal="center" vertical="center"/>
      <protection locked="0"/>
    </xf>
    <xf numFmtId="0" fontId="0" fillId="0" borderId="5" xfId="0" applyBorder="1"/>
    <xf numFmtId="164" fontId="0" fillId="0" borderId="0" xfId="2" applyFont="1"/>
    <xf numFmtId="0" fontId="8" fillId="10" borderId="5" xfId="0" applyFont="1" applyFill="1" applyBorder="1" applyAlignment="1">
      <alignment horizontal="center" vertical="center"/>
    </xf>
    <xf numFmtId="0" fontId="7" fillId="10" borderId="0" xfId="0" applyFont="1" applyFill="1" applyBorder="1" applyAlignment="1"/>
    <xf numFmtId="0" fontId="7" fillId="10" borderId="0" xfId="0" applyFont="1" applyFill="1" applyBorder="1" applyAlignment="1">
      <alignment horizontal="left" wrapText="1"/>
    </xf>
    <xf numFmtId="10" fontId="7" fillId="10" borderId="0" xfId="0" applyNumberFormat="1" applyFont="1" applyFill="1" applyBorder="1" applyAlignment="1">
      <alignment horizontal="center" vertical="center"/>
    </xf>
    <xf numFmtId="166" fontId="7" fillId="10" borderId="6" xfId="0" applyNumberFormat="1" applyFont="1" applyFill="1" applyBorder="1" applyAlignment="1">
      <alignment vertical="center"/>
    </xf>
    <xf numFmtId="0" fontId="10" fillId="11" borderId="17" xfId="0" applyFont="1" applyFill="1" applyBorder="1" applyAlignment="1">
      <alignment horizontal="center" vertical="center"/>
    </xf>
    <xf numFmtId="0" fontId="13" fillId="11" borderId="18" xfId="0" applyFont="1" applyFill="1" applyBorder="1" applyAlignment="1"/>
    <xf numFmtId="0" fontId="8" fillId="11" borderId="18" xfId="0" applyFont="1" applyFill="1" applyBorder="1" applyAlignment="1"/>
    <xf numFmtId="166" fontId="7" fillId="11" borderId="18" xfId="0" applyNumberFormat="1" applyFont="1" applyFill="1" applyBorder="1" applyAlignment="1">
      <alignment vertical="center"/>
    </xf>
    <xf numFmtId="10" fontId="13" fillId="11" borderId="18" xfId="0" applyNumberFormat="1" applyFont="1" applyFill="1" applyBorder="1" applyAlignment="1">
      <alignment horizontal="center" vertical="center"/>
    </xf>
    <xf numFmtId="166" fontId="13" fillId="11" borderId="19" xfId="0" applyNumberFormat="1" applyFont="1" applyFill="1" applyBorder="1" applyAlignment="1">
      <alignment vertical="center"/>
    </xf>
    <xf numFmtId="166" fontId="8" fillId="0" borderId="0" xfId="0" applyNumberFormat="1" applyFont="1" applyBorder="1" applyAlignment="1">
      <alignment horizontal="center" vertical="center"/>
    </xf>
    <xf numFmtId="166" fontId="8" fillId="0" borderId="0" xfId="0" applyNumberFormat="1" applyFont="1" applyBorder="1" applyAlignment="1"/>
    <xf numFmtId="166" fontId="8" fillId="0" borderId="23" xfId="0" applyNumberFormat="1" applyFont="1" applyBorder="1" applyAlignment="1"/>
    <xf numFmtId="0" fontId="12" fillId="0" borderId="5" xfId="0" applyFont="1" applyBorder="1" applyAlignment="1">
      <alignment horizontal="center" vertical="center"/>
    </xf>
    <xf numFmtId="0" fontId="8" fillId="0" borderId="0" xfId="0" applyFont="1" applyFill="1" applyBorder="1" applyAlignment="1">
      <alignment horizontal="left"/>
    </xf>
    <xf numFmtId="10" fontId="9" fillId="0" borderId="0" xfId="0" applyNumberFormat="1" applyFont="1" applyFill="1" applyBorder="1" applyAlignment="1" applyProtection="1">
      <alignment horizontal="center" vertical="center"/>
      <protection locked="0"/>
    </xf>
    <xf numFmtId="0" fontId="28" fillId="0" borderId="0" xfId="0" applyFont="1"/>
    <xf numFmtId="0" fontId="7" fillId="0" borderId="0" xfId="0" applyFont="1" applyFill="1" applyAlignment="1"/>
    <xf numFmtId="0" fontId="21" fillId="0" borderId="0" xfId="0" applyFont="1" applyBorder="1" applyAlignment="1">
      <alignment horizontal="center"/>
    </xf>
    <xf numFmtId="10" fontId="9" fillId="0" borderId="0" xfId="0" applyNumberFormat="1" applyFont="1" applyFill="1" applyBorder="1" applyAlignment="1">
      <alignment horizontal="center" vertical="center"/>
    </xf>
    <xf numFmtId="0" fontId="17" fillId="0" borderId="0" xfId="0" applyFont="1" applyFill="1" applyBorder="1" applyAlignment="1">
      <alignment horizontal="left" vertical="center"/>
    </xf>
    <xf numFmtId="10" fontId="17" fillId="0" borderId="0" xfId="0" applyNumberFormat="1" applyFont="1" applyFill="1" applyBorder="1" applyAlignment="1">
      <alignment horizontal="center" vertical="center"/>
    </xf>
    <xf numFmtId="167" fontId="0" fillId="0" borderId="0" xfId="0" applyNumberFormat="1"/>
    <xf numFmtId="0" fontId="6" fillId="12" borderId="2" xfId="0" applyFont="1" applyFill="1" applyBorder="1" applyAlignment="1">
      <alignment horizontal="center" vertical="center"/>
    </xf>
    <xf numFmtId="0" fontId="12" fillId="13" borderId="5" xfId="0" applyFont="1" applyFill="1" applyBorder="1" applyAlignment="1">
      <alignment horizontal="center" vertical="center"/>
    </xf>
    <xf numFmtId="0" fontId="8" fillId="13" borderId="0" xfId="0" applyFont="1" applyFill="1" applyBorder="1" applyAlignment="1"/>
    <xf numFmtId="166" fontId="7" fillId="13" borderId="0" xfId="0" applyNumberFormat="1" applyFont="1" applyFill="1" applyBorder="1" applyAlignment="1">
      <alignment vertical="center"/>
    </xf>
    <xf numFmtId="10" fontId="7" fillId="13" borderId="0" xfId="0" applyNumberFormat="1" applyFont="1" applyFill="1" applyBorder="1" applyAlignment="1">
      <alignment horizontal="center" vertical="center"/>
    </xf>
    <xf numFmtId="166" fontId="7" fillId="13" borderId="6" xfId="0" applyNumberFormat="1" applyFont="1" applyFill="1" applyBorder="1" applyAlignment="1">
      <alignment vertical="center"/>
    </xf>
    <xf numFmtId="0" fontId="29" fillId="13" borderId="0" xfId="0" applyFont="1" applyFill="1" applyBorder="1" applyAlignment="1"/>
    <xf numFmtId="166" fontId="30" fillId="13" borderId="0" xfId="0" applyNumberFormat="1" applyFont="1" applyFill="1" applyBorder="1" applyAlignment="1">
      <alignment vertical="center"/>
    </xf>
    <xf numFmtId="10" fontId="30" fillId="13" borderId="0" xfId="0" applyNumberFormat="1" applyFont="1" applyFill="1" applyBorder="1" applyAlignment="1">
      <alignment horizontal="center" vertical="center"/>
    </xf>
    <xf numFmtId="166" fontId="30" fillId="13" borderId="6" xfId="0" applyNumberFormat="1" applyFont="1" applyFill="1" applyBorder="1" applyAlignment="1">
      <alignment vertical="center"/>
    </xf>
    <xf numFmtId="43" fontId="0" fillId="0" borderId="0" xfId="0" applyNumberFormat="1"/>
    <xf numFmtId="166" fontId="7" fillId="13" borderId="0" xfId="0" applyNumberFormat="1" applyFont="1" applyFill="1" applyBorder="1" applyAlignment="1">
      <alignment horizontal="center" vertical="center"/>
    </xf>
    <xf numFmtId="0" fontId="13" fillId="7" borderId="17" xfId="0" applyFont="1" applyFill="1" applyBorder="1" applyAlignment="1">
      <alignment horizontal="center" vertical="center"/>
    </xf>
    <xf numFmtId="0" fontId="13" fillId="7" borderId="18" xfId="0" applyFont="1" applyFill="1" applyBorder="1" applyAlignment="1">
      <alignment horizontal="center"/>
    </xf>
    <xf numFmtId="165" fontId="13" fillId="7" borderId="19" xfId="0" applyNumberFormat="1" applyFont="1" applyFill="1" applyBorder="1" applyAlignment="1"/>
    <xf numFmtId="0" fontId="13" fillId="0" borderId="0" xfId="0" applyFont="1" applyFill="1" applyBorder="1" applyAlignment="1">
      <alignment horizontal="center" vertical="center"/>
    </xf>
    <xf numFmtId="0" fontId="13" fillId="0" borderId="0" xfId="0" applyFont="1" applyFill="1" applyBorder="1" applyAlignment="1">
      <alignment horizontal="center"/>
    </xf>
    <xf numFmtId="165" fontId="13" fillId="0" borderId="0" xfId="0" applyNumberFormat="1" applyFont="1" applyFill="1" applyBorder="1" applyAlignment="1"/>
    <xf numFmtId="0" fontId="8" fillId="13" borderId="5" xfId="0" applyFont="1" applyFill="1" applyBorder="1" applyAlignment="1">
      <alignment horizontal="center" vertical="center"/>
    </xf>
    <xf numFmtId="0" fontId="12" fillId="13" borderId="0" xfId="0" applyFont="1" applyFill="1" applyBorder="1" applyAlignment="1">
      <alignment vertical="center"/>
    </xf>
    <xf numFmtId="0" fontId="12" fillId="13" borderId="0" xfId="0" applyFont="1" applyFill="1" applyBorder="1" applyAlignment="1">
      <alignment horizontal="center" vertical="center" wrapText="1"/>
    </xf>
    <xf numFmtId="10" fontId="12" fillId="13" borderId="0" xfId="0" applyNumberFormat="1" applyFont="1" applyFill="1" applyBorder="1" applyAlignment="1">
      <alignment horizontal="center" vertical="center" wrapText="1"/>
    </xf>
    <xf numFmtId="4" fontId="12" fillId="13" borderId="6" xfId="0" applyNumberFormat="1" applyFont="1" applyFill="1" applyBorder="1" applyAlignment="1">
      <alignment horizontal="center" vertical="center" wrapText="1"/>
    </xf>
    <xf numFmtId="0" fontId="13" fillId="13" borderId="0" xfId="0" applyFont="1" applyFill="1" applyBorder="1" applyAlignment="1">
      <alignment horizontal="center" vertical="center"/>
    </xf>
    <xf numFmtId="0" fontId="13" fillId="13" borderId="0" xfId="0" applyFont="1" applyFill="1" applyBorder="1" applyAlignment="1">
      <alignment horizontal="center" vertical="center" wrapText="1"/>
    </xf>
    <xf numFmtId="10" fontId="13" fillId="13" borderId="0" xfId="0" applyNumberFormat="1" applyFont="1" applyFill="1" applyBorder="1" applyAlignment="1">
      <alignment horizontal="center" vertical="center" wrapText="1"/>
    </xf>
    <xf numFmtId="4" fontId="13" fillId="13" borderId="6" xfId="0" applyNumberFormat="1" applyFont="1" applyFill="1" applyBorder="1" applyAlignment="1">
      <alignment horizontal="center" vertical="center"/>
    </xf>
    <xf numFmtId="0" fontId="7" fillId="13" borderId="5" xfId="0" applyFont="1" applyFill="1" applyBorder="1" applyAlignment="1">
      <alignment horizontal="center" vertical="center"/>
    </xf>
    <xf numFmtId="0" fontId="7" fillId="13" borderId="0" xfId="0" applyFont="1" applyFill="1" applyBorder="1" applyAlignment="1">
      <alignment vertical="center" wrapText="1"/>
    </xf>
    <xf numFmtId="167" fontId="7" fillId="13" borderId="0" xfId="0" applyNumberFormat="1" applyFont="1" applyFill="1" applyBorder="1" applyAlignment="1">
      <alignment horizontal="center" vertical="center"/>
    </xf>
    <xf numFmtId="0" fontId="31" fillId="13" borderId="24" xfId="0" applyFont="1" applyFill="1" applyBorder="1" applyAlignment="1" applyProtection="1">
      <alignment horizontal="center" vertical="center"/>
      <protection locked="0"/>
    </xf>
    <xf numFmtId="0" fontId="8" fillId="13" borderId="7" xfId="0" applyFont="1" applyFill="1" applyBorder="1" applyAlignment="1">
      <alignment horizontal="center" vertical="center"/>
    </xf>
    <xf numFmtId="0" fontId="13" fillId="13" borderId="8" xfId="0" applyFont="1" applyFill="1" applyBorder="1" applyAlignment="1">
      <alignment vertical="center"/>
    </xf>
    <xf numFmtId="0" fontId="7" fillId="13" borderId="8" xfId="0" applyFont="1" applyFill="1" applyBorder="1" applyAlignment="1">
      <alignment vertical="center"/>
    </xf>
    <xf numFmtId="167" fontId="7" fillId="13" borderId="9" xfId="0" applyNumberFormat="1" applyFont="1" applyFill="1" applyBorder="1" applyAlignment="1">
      <alignment vertical="center"/>
    </xf>
    <xf numFmtId="0" fontId="8" fillId="0" borderId="0" xfId="0" applyFont="1" applyAlignment="1">
      <alignment horizontal="center" vertical="center"/>
    </xf>
    <xf numFmtId="0" fontId="12" fillId="0" borderId="0" xfId="0" applyFont="1" applyAlignment="1">
      <alignment vertical="center"/>
    </xf>
    <xf numFmtId="0" fontId="12" fillId="0" borderId="0" xfId="0" applyFont="1" applyAlignment="1"/>
    <xf numFmtId="0" fontId="7" fillId="0" borderId="0" xfId="0" applyFont="1" applyAlignment="1">
      <alignment horizontal="center" vertical="center"/>
    </xf>
    <xf numFmtId="0" fontId="7" fillId="0" borderId="0" xfId="0" applyFont="1" applyAlignment="1"/>
    <xf numFmtId="166" fontId="8" fillId="0" borderId="6" xfId="0" applyNumberFormat="1" applyFont="1" applyBorder="1" applyAlignment="1" applyProtection="1">
      <alignment vertical="center"/>
      <protection locked="0"/>
    </xf>
    <xf numFmtId="0" fontId="7" fillId="7" borderId="17" xfId="0" applyFont="1" applyFill="1" applyBorder="1" applyAlignment="1">
      <alignment horizontal="center" vertical="center"/>
    </xf>
    <xf numFmtId="0" fontId="12" fillId="7" borderId="18" xfId="0" applyFont="1" applyFill="1" applyBorder="1" applyAlignment="1"/>
    <xf numFmtId="167" fontId="7" fillId="7" borderId="18" xfId="0" applyNumberFormat="1" applyFont="1" applyFill="1" applyBorder="1" applyAlignment="1"/>
    <xf numFmtId="167" fontId="13" fillId="7" borderId="19" xfId="0" applyNumberFormat="1" applyFont="1" applyFill="1" applyBorder="1" applyAlignment="1"/>
    <xf numFmtId="0" fontId="12" fillId="7" borderId="21" xfId="0" applyFont="1" applyFill="1" applyBorder="1" applyAlignment="1"/>
    <xf numFmtId="166" fontId="13" fillId="7" borderId="21" xfId="0" applyNumberFormat="1" applyFont="1" applyFill="1" applyBorder="1" applyAlignment="1">
      <alignment vertical="center"/>
    </xf>
    <xf numFmtId="0" fontId="13" fillId="0" borderId="25" xfId="0" applyFont="1" applyBorder="1" applyAlignment="1">
      <alignment horizontal="center"/>
    </xf>
    <xf numFmtId="0" fontId="13" fillId="0" borderId="14" xfId="0" applyFont="1" applyBorder="1" applyAlignment="1">
      <alignment horizontal="center"/>
    </xf>
    <xf numFmtId="169" fontId="7" fillId="13" borderId="6" xfId="0" applyNumberFormat="1" applyFont="1" applyFill="1" applyBorder="1" applyAlignment="1">
      <alignment vertical="center"/>
    </xf>
    <xf numFmtId="10" fontId="7" fillId="7" borderId="18" xfId="3" applyNumberFormat="1" applyFont="1" applyFill="1" applyBorder="1" applyAlignment="1">
      <alignment horizontal="center"/>
    </xf>
    <xf numFmtId="10" fontId="8" fillId="0" borderId="0" xfId="3" applyNumberFormat="1" applyFont="1" applyBorder="1" applyAlignment="1" applyProtection="1">
      <alignment horizontal="center" vertical="center"/>
      <protection locked="0"/>
    </xf>
    <xf numFmtId="10" fontId="17" fillId="0" borderId="0" xfId="0" applyNumberFormat="1" applyFont="1"/>
    <xf numFmtId="10" fontId="9" fillId="0" borderId="0" xfId="0" applyNumberFormat="1" applyFont="1" applyBorder="1" applyAlignment="1">
      <alignment horizontal="center" vertical="center"/>
    </xf>
    <xf numFmtId="166" fontId="9" fillId="0" borderId="6" xfId="0" applyNumberFormat="1" applyFont="1" applyBorder="1" applyAlignment="1"/>
    <xf numFmtId="1" fontId="31" fillId="13" borderId="0" xfId="0" applyNumberFormat="1" applyFont="1" applyFill="1" applyBorder="1" applyAlignment="1" applyProtection="1">
      <alignment horizontal="center" vertical="center"/>
      <protection locked="0"/>
    </xf>
    <xf numFmtId="164" fontId="9" fillId="0" borderId="6" xfId="2" applyFont="1" applyBorder="1" applyAlignment="1" applyProtection="1">
      <protection locked="0"/>
    </xf>
    <xf numFmtId="166" fontId="9" fillId="0" borderId="6" xfId="0" applyNumberFormat="1" applyFont="1" applyBorder="1" applyAlignment="1" applyProtection="1">
      <protection locked="0"/>
    </xf>
    <xf numFmtId="170" fontId="41" fillId="14" borderId="14" xfId="6" applyFont="1" applyFill="1" applyBorder="1" applyAlignment="1" applyProtection="1">
      <alignment horizontal="center" vertical="center" wrapText="1"/>
    </xf>
    <xf numFmtId="49" fontId="0" fillId="0" borderId="14" xfId="0" applyNumberFormat="1" applyBorder="1" applyAlignment="1">
      <alignment horizontal="center"/>
    </xf>
    <xf numFmtId="170" fontId="37" fillId="0" borderId="14" xfId="6" applyFont="1" applyFill="1" applyBorder="1" applyAlignment="1" applyProtection="1">
      <alignment vertical="center" wrapText="1"/>
    </xf>
    <xf numFmtId="174" fontId="37" fillId="0" borderId="14" xfId="8" applyNumberFormat="1" applyFont="1" applyFill="1" applyBorder="1" applyAlignment="1" applyProtection="1">
      <alignment horizontal="center" vertical="center" wrapText="1"/>
    </xf>
    <xf numFmtId="172" fontId="37" fillId="0" borderId="14" xfId="9" applyNumberFormat="1" applyFont="1" applyFill="1" applyBorder="1" applyAlignment="1" applyProtection="1">
      <alignment horizontal="right" vertical="center" wrapText="1"/>
      <protection locked="0"/>
    </xf>
    <xf numFmtId="170" fontId="42" fillId="14" borderId="14" xfId="6" applyFont="1" applyFill="1" applyBorder="1" applyAlignment="1" applyProtection="1">
      <alignment horizontal="center" vertical="center" wrapText="1"/>
    </xf>
    <xf numFmtId="0" fontId="42" fillId="14" borderId="14" xfId="0" applyFont="1" applyFill="1" applyBorder="1" applyAlignment="1">
      <alignment horizontal="center" vertical="center"/>
    </xf>
    <xf numFmtId="49" fontId="37" fillId="0" borderId="14" xfId="6" applyNumberFormat="1" applyFont="1" applyFill="1" applyBorder="1" applyAlignment="1" applyProtection="1">
      <alignment horizontal="center" vertical="center" wrapText="1"/>
    </xf>
    <xf numFmtId="7" fontId="39" fillId="14" borderId="14" xfId="2" applyNumberFormat="1" applyFont="1" applyFill="1" applyBorder="1" applyAlignment="1" applyProtection="1">
      <alignment horizontal="left" vertical="center" wrapText="1"/>
    </xf>
    <xf numFmtId="7" fontId="39" fillId="14" borderId="14" xfId="0" applyNumberFormat="1" applyFont="1" applyFill="1" applyBorder="1" applyAlignment="1">
      <alignment horizontal="left"/>
    </xf>
    <xf numFmtId="0" fontId="37" fillId="0" borderId="0" xfId="0" applyFont="1"/>
    <xf numFmtId="170" fontId="39" fillId="14" borderId="27" xfId="6" applyFont="1" applyFill="1" applyBorder="1" applyAlignment="1" applyProtection="1">
      <alignment horizontal="center" vertical="center" wrapText="1"/>
    </xf>
    <xf numFmtId="0" fontId="39" fillId="14" borderId="0" xfId="0" applyFont="1" applyFill="1" applyAlignment="1">
      <alignment horizontal="center" vertical="center"/>
    </xf>
    <xf numFmtId="49" fontId="37" fillId="0" borderId="14" xfId="0" applyNumberFormat="1" applyFont="1" applyBorder="1" applyAlignment="1">
      <alignment horizontal="center"/>
    </xf>
    <xf numFmtId="0" fontId="27" fillId="0" borderId="30" xfId="0" applyFont="1" applyBorder="1" applyAlignment="1">
      <alignment vertical="center" wrapText="1"/>
    </xf>
    <xf numFmtId="0" fontId="37" fillId="0" borderId="30" xfId="0" applyFont="1" applyBorder="1" applyAlignment="1">
      <alignment horizontal="left" vertical="center" wrapText="1"/>
    </xf>
    <xf numFmtId="7" fontId="39" fillId="14" borderId="0" xfId="2" applyNumberFormat="1" applyFont="1" applyFill="1" applyBorder="1" applyAlignment="1" applyProtection="1">
      <alignment horizontal="left" vertical="center" wrapText="1"/>
    </xf>
    <xf numFmtId="7" fontId="39" fillId="14" borderId="35" xfId="2" applyNumberFormat="1" applyFont="1" applyFill="1" applyBorder="1" applyAlignment="1" applyProtection="1">
      <alignment horizontal="left" vertical="center" wrapText="1"/>
    </xf>
    <xf numFmtId="0" fontId="27" fillId="0" borderId="14" xfId="0" applyFont="1" applyBorder="1" applyAlignment="1">
      <alignment horizontal="center" vertical="center" wrapText="1"/>
    </xf>
    <xf numFmtId="170" fontId="22" fillId="14" borderId="26" xfId="6" applyFont="1" applyFill="1" applyBorder="1" applyAlignment="1" applyProtection="1">
      <alignment horizontal="center" vertical="center" wrapText="1"/>
    </xf>
    <xf numFmtId="170" fontId="22" fillId="14" borderId="33" xfId="6" applyFont="1" applyFill="1" applyBorder="1" applyAlignment="1" applyProtection="1">
      <alignment horizontal="center" vertical="center" wrapText="1"/>
    </xf>
    <xf numFmtId="170" fontId="22" fillId="14" borderId="34" xfId="6" applyFont="1" applyFill="1" applyBorder="1" applyAlignment="1" applyProtection="1">
      <alignment horizontal="center" vertical="center" wrapText="1"/>
    </xf>
    <xf numFmtId="49" fontId="27" fillId="0" borderId="7" xfId="0" applyNumberFormat="1" applyFont="1" applyBorder="1" applyAlignment="1">
      <alignment horizontal="center" vertical="center" wrapText="1"/>
    </xf>
    <xf numFmtId="0" fontId="39" fillId="0" borderId="0" xfId="0" applyFont="1"/>
    <xf numFmtId="0" fontId="7" fillId="0" borderId="0" xfId="0" applyFont="1" applyBorder="1" applyAlignment="1">
      <alignment horizontal="left" vertical="center"/>
    </xf>
    <xf numFmtId="0" fontId="7" fillId="0" borderId="0" xfId="0" applyFont="1" applyFill="1" applyBorder="1" applyAlignment="1">
      <alignment horizontal="left" vertical="center"/>
    </xf>
    <xf numFmtId="49" fontId="7" fillId="0" borderId="5" xfId="0" applyNumberFormat="1" applyFont="1" applyBorder="1" applyAlignment="1">
      <alignment horizontal="center" vertical="center"/>
    </xf>
    <xf numFmtId="0" fontId="27" fillId="0" borderId="14" xfId="0" applyFont="1" applyBorder="1" applyAlignment="1">
      <alignment horizontal="center" vertical="center" wrapText="1"/>
    </xf>
    <xf numFmtId="0" fontId="9" fillId="3" borderId="0" xfId="0" applyFont="1" applyFill="1" applyBorder="1" applyAlignment="1">
      <alignment horizontal="left" vertical="top" wrapText="1"/>
    </xf>
    <xf numFmtId="0" fontId="48" fillId="6" borderId="10" xfId="0" applyFont="1" applyFill="1" applyBorder="1" applyAlignment="1">
      <alignment horizontal="center"/>
    </xf>
    <xf numFmtId="166" fontId="9" fillId="0" borderId="6" xfId="0" applyNumberFormat="1" applyFont="1" applyBorder="1" applyAlignment="1" applyProtection="1"/>
    <xf numFmtId="0" fontId="7" fillId="6" borderId="10" xfId="0" applyFont="1" applyFill="1" applyBorder="1" applyAlignment="1"/>
    <xf numFmtId="164" fontId="49" fillId="6" borderId="10" xfId="2" applyFont="1" applyFill="1" applyBorder="1" applyAlignment="1">
      <alignment horizontal="center"/>
    </xf>
    <xf numFmtId="0" fontId="49" fillId="6" borderId="10" xfId="0" applyFont="1" applyFill="1" applyBorder="1" applyAlignment="1">
      <alignment horizontal="center"/>
    </xf>
    <xf numFmtId="10" fontId="9" fillId="0" borderId="0" xfId="3" applyNumberFormat="1" applyFont="1" applyBorder="1" applyAlignment="1">
      <alignment horizontal="center"/>
    </xf>
    <xf numFmtId="3" fontId="8" fillId="0" borderId="0" xfId="0" applyNumberFormat="1" applyFont="1" applyFill="1" applyBorder="1" applyAlignment="1">
      <alignment horizontal="left" vertical="center"/>
    </xf>
    <xf numFmtId="164" fontId="28" fillId="0" borderId="0" xfId="1" applyNumberFormat="1" applyFont="1" applyBorder="1" applyAlignment="1">
      <alignment horizontal="right" vertical="center"/>
    </xf>
    <xf numFmtId="10" fontId="25" fillId="0" borderId="0" xfId="0" applyNumberFormat="1" applyFont="1" applyBorder="1" applyAlignment="1">
      <alignment horizontal="center" vertical="center"/>
    </xf>
    <xf numFmtId="0" fontId="8" fillId="0" borderId="0" xfId="0" applyFont="1" applyBorder="1" applyAlignment="1">
      <alignment vertical="justify" wrapText="1"/>
    </xf>
    <xf numFmtId="164" fontId="28" fillId="0" borderId="0" xfId="2" applyFont="1" applyFill="1"/>
    <xf numFmtId="176" fontId="7" fillId="0" borderId="0" xfId="0" applyNumberFormat="1" applyFont="1" applyAlignment="1"/>
    <xf numFmtId="164" fontId="9" fillId="0" borderId="6" xfId="2" applyNumberFormat="1" applyFont="1" applyBorder="1" applyAlignment="1" applyProtection="1">
      <protection locked="0"/>
    </xf>
    <xf numFmtId="0" fontId="0" fillId="0" borderId="36" xfId="0" applyBorder="1" applyAlignment="1">
      <alignment wrapText="1"/>
    </xf>
    <xf numFmtId="0" fontId="0" fillId="0" borderId="37" xfId="0" applyBorder="1" applyAlignment="1">
      <alignment wrapText="1"/>
    </xf>
    <xf numFmtId="0" fontId="22" fillId="0" borderId="14" xfId="0" applyFont="1" applyBorder="1" applyAlignment="1">
      <alignment horizontal="center" vertical="center" wrapText="1"/>
    </xf>
    <xf numFmtId="164" fontId="27" fillId="0" borderId="14" xfId="0" applyNumberFormat="1" applyFont="1" applyBorder="1" applyAlignment="1">
      <alignment horizontal="center" vertical="center" wrapText="1"/>
    </xf>
    <xf numFmtId="0" fontId="22" fillId="14" borderId="14" xfId="0" applyFont="1" applyFill="1" applyBorder="1" applyAlignment="1">
      <alignment horizontal="center" vertical="center" wrapText="1"/>
    </xf>
    <xf numFmtId="164" fontId="22" fillId="14" borderId="14" xfId="0" applyNumberFormat="1" applyFont="1" applyFill="1" applyBorder="1" applyAlignment="1">
      <alignment horizontal="center" vertical="center" wrapText="1"/>
    </xf>
    <xf numFmtId="0" fontId="37" fillId="0" borderId="38" xfId="0" applyFont="1" applyBorder="1" applyAlignment="1">
      <alignment horizontal="center" vertical="center" wrapText="1"/>
    </xf>
    <xf numFmtId="0" fontId="27" fillId="0" borderId="38" xfId="0" applyFont="1" applyBorder="1" applyAlignment="1">
      <alignment horizontal="center" vertical="center" wrapText="1"/>
    </xf>
    <xf numFmtId="9" fontId="7" fillId="6" borderId="10" xfId="0" applyNumberFormat="1" applyFont="1" applyFill="1" applyBorder="1" applyAlignment="1"/>
    <xf numFmtId="0" fontId="9" fillId="3" borderId="0" xfId="0" applyFont="1" applyFill="1" applyBorder="1" applyAlignment="1" applyProtection="1">
      <alignment horizontal="center" vertical="center"/>
      <protection locked="0"/>
    </xf>
    <xf numFmtId="0" fontId="43" fillId="0" borderId="14" xfId="0" applyFont="1" applyBorder="1" applyAlignment="1">
      <alignment horizontal="center" vertical="center" wrapText="1"/>
    </xf>
    <xf numFmtId="0" fontId="22" fillId="14" borderId="14" xfId="0" applyFont="1" applyFill="1" applyBorder="1" applyAlignment="1">
      <alignment horizontal="right" vertical="center" wrapText="1"/>
    </xf>
    <xf numFmtId="0" fontId="27" fillId="14" borderId="28" xfId="0" applyFont="1" applyFill="1" applyBorder="1" applyAlignment="1">
      <alignment horizontal="left" vertical="center" wrapText="1"/>
    </xf>
    <xf numFmtId="0" fontId="27" fillId="14" borderId="21" xfId="0" applyFont="1" applyFill="1" applyBorder="1" applyAlignment="1">
      <alignment horizontal="left" vertical="center" wrapText="1"/>
    </xf>
    <xf numFmtId="0" fontId="27" fillId="14" borderId="25" xfId="0" applyFont="1" applyFill="1" applyBorder="1" applyAlignment="1">
      <alignment horizontal="left" vertical="center" wrapText="1"/>
    </xf>
    <xf numFmtId="0" fontId="6" fillId="5" borderId="0" xfId="0" applyFont="1" applyFill="1" applyBorder="1" applyAlignment="1">
      <alignment horizontal="center" vertical="center"/>
    </xf>
    <xf numFmtId="0" fontId="6" fillId="5" borderId="6" xfId="0" applyFont="1" applyFill="1" applyBorder="1" applyAlignment="1">
      <alignment horizontal="center" vertical="center"/>
    </xf>
    <xf numFmtId="0" fontId="0" fillId="0" borderId="0" xfId="0" applyAlignment="1">
      <alignment horizontal="center"/>
    </xf>
    <xf numFmtId="0" fontId="5" fillId="5" borderId="5"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16" fillId="5" borderId="3" xfId="0" applyFont="1" applyFill="1" applyBorder="1" applyAlignment="1">
      <alignment horizontal="center" vertical="center"/>
    </xf>
    <xf numFmtId="0" fontId="16" fillId="5" borderId="4" xfId="0" applyFont="1" applyFill="1" applyBorder="1" applyAlignment="1">
      <alignment horizontal="center" vertical="center"/>
    </xf>
    <xf numFmtId="0" fontId="18" fillId="8" borderId="0" xfId="0" applyFont="1" applyFill="1" applyBorder="1" applyAlignment="1">
      <alignment horizontal="left" vertical="center"/>
    </xf>
    <xf numFmtId="0" fontId="4" fillId="0" borderId="0" xfId="0" applyFont="1" applyFill="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9" fillId="3" borderId="0" xfId="0" applyFont="1" applyFill="1" applyBorder="1" applyAlignment="1">
      <alignment horizontal="center" vertical="center"/>
    </xf>
    <xf numFmtId="0" fontId="10" fillId="3" borderId="0" xfId="0" applyFont="1" applyFill="1" applyBorder="1" applyAlignment="1" applyProtection="1">
      <alignment horizontal="center" vertical="center" wrapText="1"/>
      <protection locked="0"/>
    </xf>
    <xf numFmtId="0" fontId="10" fillId="3" borderId="6" xfId="0" applyFont="1" applyFill="1" applyBorder="1" applyAlignment="1" applyProtection="1">
      <alignment horizontal="center" vertical="center" wrapText="1"/>
      <protection locked="0"/>
    </xf>
    <xf numFmtId="49" fontId="9" fillId="3" borderId="0" xfId="0" applyNumberFormat="1" applyFont="1" applyFill="1" applyBorder="1" applyAlignment="1">
      <alignment horizontal="center" vertical="center"/>
    </xf>
    <xf numFmtId="0" fontId="14" fillId="4" borderId="5" xfId="0" applyFont="1" applyFill="1" applyBorder="1" applyAlignment="1">
      <alignment horizontal="center" vertical="center"/>
    </xf>
    <xf numFmtId="0" fontId="14" fillId="4" borderId="0" xfId="0" applyFont="1" applyFill="1" applyBorder="1" applyAlignment="1">
      <alignment horizontal="center" vertical="center"/>
    </xf>
    <xf numFmtId="0" fontId="14" fillId="4" borderId="6"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6" xfId="0" applyFont="1" applyFill="1" applyBorder="1" applyAlignment="1">
      <alignment horizontal="center" vertical="center"/>
    </xf>
    <xf numFmtId="14" fontId="9" fillId="3" borderId="0" xfId="0" applyNumberFormat="1" applyFont="1" applyFill="1" applyBorder="1" applyAlignment="1" applyProtection="1">
      <alignment horizontal="center" vertical="center"/>
      <protection locked="0"/>
    </xf>
    <xf numFmtId="0" fontId="9" fillId="3" borderId="0" xfId="0" applyFont="1" applyFill="1" applyBorder="1" applyAlignment="1" applyProtection="1">
      <alignment horizontal="center" vertical="center"/>
      <protection locked="0"/>
    </xf>
    <xf numFmtId="0" fontId="31" fillId="3" borderId="0" xfId="0" applyFont="1" applyFill="1" applyBorder="1" applyAlignment="1" applyProtection="1">
      <alignment horizontal="center" vertical="center" wrapText="1"/>
      <protection locked="0"/>
    </xf>
    <xf numFmtId="0" fontId="9" fillId="3" borderId="0" xfId="0" applyFont="1" applyFill="1" applyBorder="1" applyAlignment="1" applyProtection="1">
      <alignment horizontal="center" vertical="center" wrapText="1"/>
      <protection locked="0"/>
    </xf>
    <xf numFmtId="0" fontId="13" fillId="3" borderId="0"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8" fillId="3" borderId="0" xfId="0" applyFont="1" applyFill="1" applyBorder="1" applyAlignment="1">
      <alignment horizontal="left" vertical="center" wrapText="1"/>
    </xf>
    <xf numFmtId="0" fontId="8" fillId="3" borderId="6" xfId="0" applyFont="1" applyFill="1" applyBorder="1" applyAlignment="1">
      <alignment horizontal="left" vertical="center" wrapText="1"/>
    </xf>
    <xf numFmtId="0" fontId="18" fillId="8" borderId="3" xfId="0" applyFont="1" applyFill="1" applyBorder="1" applyAlignment="1">
      <alignment horizontal="left" vertical="center"/>
    </xf>
    <xf numFmtId="0" fontId="20" fillId="9" borderId="0" xfId="0" applyFont="1" applyFill="1" applyBorder="1" applyAlignment="1">
      <alignment horizontal="center" vertical="center"/>
    </xf>
    <xf numFmtId="0" fontId="20" fillId="9" borderId="6" xfId="0" applyFont="1" applyFill="1" applyBorder="1" applyAlignment="1">
      <alignment horizontal="center" vertical="center"/>
    </xf>
    <xf numFmtId="0" fontId="7" fillId="0" borderId="0" xfId="0" applyFont="1" applyBorder="1" applyAlignment="1">
      <alignment horizontal="left" vertical="center"/>
    </xf>
    <xf numFmtId="168" fontId="7" fillId="6" borderId="14" xfId="0" applyNumberFormat="1" applyFont="1" applyFill="1" applyBorder="1" applyAlignment="1">
      <alignment horizontal="center" vertical="center"/>
    </xf>
    <xf numFmtId="4" fontId="9" fillId="6" borderId="14" xfId="0" applyNumberFormat="1" applyFont="1" applyFill="1" applyBorder="1" applyAlignment="1" applyProtection="1">
      <alignment horizontal="center" vertical="center"/>
      <protection locked="0"/>
    </xf>
    <xf numFmtId="49" fontId="7" fillId="0" borderId="12" xfId="0" applyNumberFormat="1" applyFont="1" applyBorder="1" applyAlignment="1">
      <alignment horizontal="center" vertical="center"/>
    </xf>
    <xf numFmtId="49" fontId="7" fillId="0" borderId="5" xfId="0" applyNumberFormat="1" applyFont="1" applyBorder="1" applyAlignment="1">
      <alignment horizontal="center" vertical="center"/>
    </xf>
    <xf numFmtId="49" fontId="7" fillId="0" borderId="15" xfId="0" applyNumberFormat="1" applyFont="1" applyBorder="1" applyAlignment="1">
      <alignment horizontal="center" vertical="center"/>
    </xf>
    <xf numFmtId="3" fontId="9" fillId="6" borderId="14" xfId="0" applyNumberFormat="1" applyFont="1" applyFill="1" applyBorder="1" applyAlignment="1" applyProtection="1">
      <alignment horizontal="center" vertical="center"/>
      <protection locked="0"/>
    </xf>
    <xf numFmtId="0" fontId="9" fillId="6" borderId="14" xfId="0" applyFont="1" applyFill="1" applyBorder="1" applyAlignment="1" applyProtection="1">
      <alignment horizontal="center" vertical="center"/>
      <protection locked="0"/>
    </xf>
    <xf numFmtId="165" fontId="9" fillId="6" borderId="14" xfId="0" applyNumberFormat="1" applyFont="1" applyFill="1" applyBorder="1" applyAlignment="1" applyProtection="1">
      <alignment horizontal="center" vertical="center"/>
      <protection locked="0"/>
    </xf>
    <xf numFmtId="0" fontId="7" fillId="0" borderId="0" xfId="0" applyFont="1" applyFill="1" applyBorder="1" applyAlignment="1">
      <alignment horizontal="left" vertical="center"/>
    </xf>
    <xf numFmtId="0" fontId="13" fillId="7" borderId="18" xfId="0" applyFont="1" applyFill="1" applyBorder="1" applyAlignment="1">
      <alignment horizontal="left" vertical="center"/>
    </xf>
    <xf numFmtId="0" fontId="9" fillId="0" borderId="32" xfId="0" applyFont="1" applyBorder="1" applyAlignment="1">
      <alignment horizontal="center" vertical="center" wrapText="1"/>
    </xf>
    <xf numFmtId="0" fontId="16" fillId="5" borderId="3" xfId="0" applyFont="1" applyFill="1" applyBorder="1" applyAlignment="1">
      <alignment horizontal="center"/>
    </xf>
    <xf numFmtId="0" fontId="16" fillId="5" borderId="4" xfId="0" applyFont="1" applyFill="1" applyBorder="1" applyAlignment="1">
      <alignment horizontal="center"/>
    </xf>
    <xf numFmtId="0" fontId="22" fillId="0" borderId="11" xfId="0" applyFont="1" applyBorder="1" applyAlignment="1">
      <alignment horizontal="left" vertical="top" wrapText="1"/>
    </xf>
    <xf numFmtId="0" fontId="22" fillId="0" borderId="0" xfId="0" applyFont="1" applyAlignment="1">
      <alignment horizontal="left" vertical="top" wrapText="1"/>
    </xf>
    <xf numFmtId="0" fontId="6" fillId="12" borderId="3" xfId="0" applyFont="1" applyFill="1" applyBorder="1" applyAlignment="1">
      <alignment horizontal="center" vertical="center"/>
    </xf>
    <xf numFmtId="0" fontId="6" fillId="12" borderId="4" xfId="0" applyFont="1" applyFill="1" applyBorder="1" applyAlignment="1">
      <alignment horizontal="center" vertical="center"/>
    </xf>
    <xf numFmtId="170" fontId="39" fillId="14" borderId="28" xfId="6" applyFont="1" applyFill="1" applyBorder="1" applyAlignment="1" applyProtection="1">
      <alignment horizontal="center" vertical="center" wrapText="1"/>
    </xf>
    <xf numFmtId="170" fontId="39" fillId="14" borderId="21" xfId="6" applyFont="1" applyFill="1" applyBorder="1" applyAlignment="1" applyProtection="1">
      <alignment horizontal="center" vertical="center" wrapText="1"/>
    </xf>
    <xf numFmtId="170" fontId="39" fillId="14" borderId="25" xfId="6" applyFont="1" applyFill="1" applyBorder="1" applyAlignment="1" applyProtection="1">
      <alignment horizontal="center" vertical="center" wrapText="1"/>
    </xf>
    <xf numFmtId="170" fontId="39" fillId="14" borderId="29" xfId="6" applyFont="1" applyFill="1" applyBorder="1" applyAlignment="1" applyProtection="1">
      <alignment horizontal="center" vertical="center" wrapText="1"/>
    </xf>
    <xf numFmtId="170" fontId="39" fillId="14" borderId="0" xfId="6" applyFont="1" applyFill="1" applyBorder="1" applyAlignment="1" applyProtection="1">
      <alignment horizontal="center" vertical="center" wrapText="1"/>
    </xf>
    <xf numFmtId="0" fontId="39" fillId="14" borderId="14" xfId="0" applyFont="1" applyFill="1" applyBorder="1" applyAlignment="1">
      <alignment horizontal="center"/>
    </xf>
    <xf numFmtId="170" fontId="39" fillId="14" borderId="31" xfId="6" applyFont="1" applyFill="1" applyBorder="1" applyAlignment="1" applyProtection="1">
      <alignment horizontal="center" vertical="center" wrapText="1"/>
    </xf>
    <xf numFmtId="170" fontId="39" fillId="14" borderId="32" xfId="6" applyFont="1" applyFill="1" applyBorder="1" applyAlignment="1" applyProtection="1">
      <alignment horizontal="center" vertical="center" wrapText="1"/>
    </xf>
    <xf numFmtId="170" fontId="39" fillId="14" borderId="16" xfId="6" applyFont="1" applyFill="1" applyBorder="1" applyAlignment="1" applyProtection="1">
      <alignment horizontal="center" vertical="center" wrapText="1"/>
    </xf>
    <xf numFmtId="0" fontId="39" fillId="14" borderId="28" xfId="0" applyFont="1" applyFill="1" applyBorder="1" applyAlignment="1">
      <alignment horizontal="center"/>
    </xf>
    <xf numFmtId="0" fontId="39" fillId="14" borderId="21" xfId="0" applyFont="1" applyFill="1" applyBorder="1" applyAlignment="1">
      <alignment horizontal="center"/>
    </xf>
    <xf numFmtId="0" fontId="39" fillId="14" borderId="25" xfId="0" applyFont="1" applyFill="1" applyBorder="1" applyAlignment="1">
      <alignment horizontal="center"/>
    </xf>
  </cellXfs>
  <cellStyles count="17">
    <cellStyle name="Excel Built-in Currency" xfId="7"/>
    <cellStyle name="Excel Built-in Currency 2" xfId="9"/>
    <cellStyle name="Excel Built-in Normal" xfId="5"/>
    <cellStyle name="Moeda" xfId="2" builtinId="4"/>
    <cellStyle name="Moeda 2" xfId="10"/>
    <cellStyle name="Moeda_Plan1" xfId="8"/>
    <cellStyle name="Normal" xfId="0" builtinId="0"/>
    <cellStyle name="Normal 2" xfId="6"/>
    <cellStyle name="Normal 2 2" xfId="11"/>
    <cellStyle name="Normal 2 3" xfId="12"/>
    <cellStyle name="Normal 2 4" xfId="13"/>
    <cellStyle name="Normal 3" xfId="14"/>
    <cellStyle name="Porcentagem" xfId="3" builtinId="5"/>
    <cellStyle name="Porcentagem 6" xfId="4"/>
    <cellStyle name="Título 5" xfId="15"/>
    <cellStyle name="Vírgula" xfId="1" builtinId="3"/>
    <cellStyle name="Vírgula 2"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0</xdr:col>
      <xdr:colOff>54000</xdr:colOff>
      <xdr:row>0</xdr:row>
      <xdr:rowOff>0</xdr:rowOff>
    </xdr:from>
    <xdr:to>
      <xdr:col>5</xdr:col>
      <xdr:colOff>397841</xdr:colOff>
      <xdr:row>71</xdr:row>
      <xdr:rowOff>87961</xdr:rowOff>
    </xdr:to>
    <xdr:sp macro="" textlink="">
      <xdr:nvSpPr>
        <xdr:cNvPr id="2" name="CustomShape 1" hidden="1">
          <a:extLst>
            <a:ext uri="{FF2B5EF4-FFF2-40B4-BE49-F238E27FC236}">
              <a16:creationId xmlns="" xmlns:a16="http://schemas.microsoft.com/office/drawing/2014/main" id="{FBEFAD32-BD1A-4DDF-A266-3532604B830B}"/>
            </a:ext>
          </a:extLst>
        </xdr:cNvPr>
        <xdr:cNvSpPr/>
      </xdr:nvSpPr>
      <xdr:spPr>
        <a:xfrm>
          <a:off x="54000" y="0"/>
          <a:ext cx="10554641" cy="14777892"/>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397841</xdr:colOff>
      <xdr:row>71</xdr:row>
      <xdr:rowOff>87961</xdr:rowOff>
    </xdr:to>
    <xdr:sp macro="" textlink="">
      <xdr:nvSpPr>
        <xdr:cNvPr id="3" name="CustomShape 1" hidden="1">
          <a:extLst>
            <a:ext uri="{FF2B5EF4-FFF2-40B4-BE49-F238E27FC236}">
              <a16:creationId xmlns="" xmlns:a16="http://schemas.microsoft.com/office/drawing/2014/main" id="{55511349-2A50-4961-B97C-4ACDA882F63B}"/>
            </a:ext>
          </a:extLst>
        </xdr:cNvPr>
        <xdr:cNvSpPr/>
      </xdr:nvSpPr>
      <xdr:spPr>
        <a:xfrm>
          <a:off x="54000" y="0"/>
          <a:ext cx="10554641" cy="14777892"/>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397841</xdr:colOff>
      <xdr:row>71</xdr:row>
      <xdr:rowOff>80818</xdr:rowOff>
    </xdr:to>
    <xdr:sp macro="" textlink="">
      <xdr:nvSpPr>
        <xdr:cNvPr id="4" name="CustomShape 1" hidden="1">
          <a:extLst>
            <a:ext uri="{FF2B5EF4-FFF2-40B4-BE49-F238E27FC236}">
              <a16:creationId xmlns="" xmlns:a16="http://schemas.microsoft.com/office/drawing/2014/main" id="{FBEFAD32-BD1A-4DDF-A266-3532604B830B}"/>
            </a:ext>
          </a:extLst>
        </xdr:cNvPr>
        <xdr:cNvSpPr/>
      </xdr:nvSpPr>
      <xdr:spPr>
        <a:xfrm>
          <a:off x="54000" y="0"/>
          <a:ext cx="10554641" cy="14773130"/>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397841</xdr:colOff>
      <xdr:row>71</xdr:row>
      <xdr:rowOff>80818</xdr:rowOff>
    </xdr:to>
    <xdr:sp macro="" textlink="">
      <xdr:nvSpPr>
        <xdr:cNvPr id="5" name="CustomShape 1" hidden="1">
          <a:extLst>
            <a:ext uri="{FF2B5EF4-FFF2-40B4-BE49-F238E27FC236}">
              <a16:creationId xmlns="" xmlns:a16="http://schemas.microsoft.com/office/drawing/2014/main" id="{55511349-2A50-4961-B97C-4ACDA882F63B}"/>
            </a:ext>
          </a:extLst>
        </xdr:cNvPr>
        <xdr:cNvSpPr/>
      </xdr:nvSpPr>
      <xdr:spPr>
        <a:xfrm>
          <a:off x="54000" y="0"/>
          <a:ext cx="10554641" cy="14773130"/>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397841</xdr:colOff>
      <xdr:row>65</xdr:row>
      <xdr:rowOff>171305</xdr:rowOff>
    </xdr:to>
    <xdr:sp macro="" textlink="">
      <xdr:nvSpPr>
        <xdr:cNvPr id="6" name="CustomShape 1" hidden="1">
          <a:extLst>
            <a:ext uri="{FF2B5EF4-FFF2-40B4-BE49-F238E27FC236}">
              <a16:creationId xmlns="" xmlns:a16="http://schemas.microsoft.com/office/drawing/2014/main" id="{FBEFAD32-BD1A-4DDF-A266-3532604B830B}"/>
            </a:ext>
          </a:extLst>
        </xdr:cNvPr>
        <xdr:cNvSpPr/>
      </xdr:nvSpPr>
      <xdr:spPr>
        <a:xfrm>
          <a:off x="54000" y="0"/>
          <a:ext cx="10554641" cy="13558692"/>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397841</xdr:colOff>
      <xdr:row>65</xdr:row>
      <xdr:rowOff>171305</xdr:rowOff>
    </xdr:to>
    <xdr:sp macro="" textlink="">
      <xdr:nvSpPr>
        <xdr:cNvPr id="7" name="CustomShape 1" hidden="1">
          <a:extLst>
            <a:ext uri="{FF2B5EF4-FFF2-40B4-BE49-F238E27FC236}">
              <a16:creationId xmlns="" xmlns:a16="http://schemas.microsoft.com/office/drawing/2014/main" id="{55511349-2A50-4961-B97C-4ACDA882F63B}"/>
            </a:ext>
          </a:extLst>
        </xdr:cNvPr>
        <xdr:cNvSpPr/>
      </xdr:nvSpPr>
      <xdr:spPr>
        <a:xfrm>
          <a:off x="54000" y="0"/>
          <a:ext cx="10554641" cy="13558692"/>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397841</xdr:colOff>
      <xdr:row>70</xdr:row>
      <xdr:rowOff>116536</xdr:rowOff>
    </xdr:to>
    <xdr:sp macro="" textlink="">
      <xdr:nvSpPr>
        <xdr:cNvPr id="8" name="CustomShape 1" hidden="1">
          <a:extLst>
            <a:ext uri="{FF2B5EF4-FFF2-40B4-BE49-F238E27FC236}">
              <a16:creationId xmlns="" xmlns:a16="http://schemas.microsoft.com/office/drawing/2014/main" id="{FBEFAD32-BD1A-4DDF-A266-3532604B830B}"/>
            </a:ext>
          </a:extLst>
        </xdr:cNvPr>
        <xdr:cNvSpPr/>
      </xdr:nvSpPr>
      <xdr:spPr>
        <a:xfrm>
          <a:off x="54000" y="0"/>
          <a:ext cx="10554641" cy="14606442"/>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397841</xdr:colOff>
      <xdr:row>70</xdr:row>
      <xdr:rowOff>116536</xdr:rowOff>
    </xdr:to>
    <xdr:sp macro="" textlink="">
      <xdr:nvSpPr>
        <xdr:cNvPr id="9" name="CustomShape 1" hidden="1">
          <a:extLst>
            <a:ext uri="{FF2B5EF4-FFF2-40B4-BE49-F238E27FC236}">
              <a16:creationId xmlns="" xmlns:a16="http://schemas.microsoft.com/office/drawing/2014/main" id="{55511349-2A50-4961-B97C-4ACDA882F63B}"/>
            </a:ext>
          </a:extLst>
        </xdr:cNvPr>
        <xdr:cNvSpPr/>
      </xdr:nvSpPr>
      <xdr:spPr>
        <a:xfrm>
          <a:off x="54000" y="0"/>
          <a:ext cx="10554641" cy="14606442"/>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397841</xdr:colOff>
      <xdr:row>70</xdr:row>
      <xdr:rowOff>111774</xdr:rowOff>
    </xdr:to>
    <xdr:sp macro="" textlink="">
      <xdr:nvSpPr>
        <xdr:cNvPr id="10" name="CustomShape 1" hidden="1">
          <a:extLst>
            <a:ext uri="{FF2B5EF4-FFF2-40B4-BE49-F238E27FC236}">
              <a16:creationId xmlns="" xmlns:a16="http://schemas.microsoft.com/office/drawing/2014/main" id="{FBEFAD32-BD1A-4DDF-A266-3532604B830B}"/>
            </a:ext>
          </a:extLst>
        </xdr:cNvPr>
        <xdr:cNvSpPr/>
      </xdr:nvSpPr>
      <xdr:spPr>
        <a:xfrm>
          <a:off x="54000" y="0"/>
          <a:ext cx="10554641" cy="14601680"/>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397841</xdr:colOff>
      <xdr:row>70</xdr:row>
      <xdr:rowOff>111774</xdr:rowOff>
    </xdr:to>
    <xdr:sp macro="" textlink="">
      <xdr:nvSpPr>
        <xdr:cNvPr id="11" name="CustomShape 1" hidden="1">
          <a:extLst>
            <a:ext uri="{FF2B5EF4-FFF2-40B4-BE49-F238E27FC236}">
              <a16:creationId xmlns="" xmlns:a16="http://schemas.microsoft.com/office/drawing/2014/main" id="{55511349-2A50-4961-B97C-4ACDA882F63B}"/>
            </a:ext>
          </a:extLst>
        </xdr:cNvPr>
        <xdr:cNvSpPr/>
      </xdr:nvSpPr>
      <xdr:spPr>
        <a:xfrm>
          <a:off x="54000" y="0"/>
          <a:ext cx="10554641" cy="14601680"/>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397841</xdr:colOff>
      <xdr:row>64</xdr:row>
      <xdr:rowOff>183211</xdr:rowOff>
    </xdr:to>
    <xdr:sp macro="" textlink="">
      <xdr:nvSpPr>
        <xdr:cNvPr id="12" name="CustomShape 1" hidden="1">
          <a:extLst>
            <a:ext uri="{FF2B5EF4-FFF2-40B4-BE49-F238E27FC236}">
              <a16:creationId xmlns="" xmlns:a16="http://schemas.microsoft.com/office/drawing/2014/main" id="{FBEFAD32-BD1A-4DDF-A266-3532604B830B}"/>
            </a:ext>
          </a:extLst>
        </xdr:cNvPr>
        <xdr:cNvSpPr/>
      </xdr:nvSpPr>
      <xdr:spPr>
        <a:xfrm>
          <a:off x="54000" y="0"/>
          <a:ext cx="10554641" cy="13368192"/>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397841</xdr:colOff>
      <xdr:row>64</xdr:row>
      <xdr:rowOff>183211</xdr:rowOff>
    </xdr:to>
    <xdr:sp macro="" textlink="">
      <xdr:nvSpPr>
        <xdr:cNvPr id="13" name="CustomShape 1" hidden="1">
          <a:extLst>
            <a:ext uri="{FF2B5EF4-FFF2-40B4-BE49-F238E27FC236}">
              <a16:creationId xmlns="" xmlns:a16="http://schemas.microsoft.com/office/drawing/2014/main" id="{55511349-2A50-4961-B97C-4ACDA882F63B}"/>
            </a:ext>
          </a:extLst>
        </xdr:cNvPr>
        <xdr:cNvSpPr/>
      </xdr:nvSpPr>
      <xdr:spPr>
        <a:xfrm>
          <a:off x="54000" y="0"/>
          <a:ext cx="10554641" cy="13368192"/>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397841</xdr:colOff>
      <xdr:row>69</xdr:row>
      <xdr:rowOff>249885</xdr:rowOff>
    </xdr:to>
    <xdr:sp macro="" textlink="">
      <xdr:nvSpPr>
        <xdr:cNvPr id="14" name="CustomShape 1" hidden="1">
          <a:extLst>
            <a:ext uri="{FF2B5EF4-FFF2-40B4-BE49-F238E27FC236}">
              <a16:creationId xmlns="" xmlns:a16="http://schemas.microsoft.com/office/drawing/2014/main" id="{FBEFAD32-BD1A-4DDF-A266-3532604B830B}"/>
            </a:ext>
          </a:extLst>
        </xdr:cNvPr>
        <xdr:cNvSpPr/>
      </xdr:nvSpPr>
      <xdr:spPr>
        <a:xfrm>
          <a:off x="54000" y="0"/>
          <a:ext cx="10554641" cy="14434992"/>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397841</xdr:colOff>
      <xdr:row>69</xdr:row>
      <xdr:rowOff>249885</xdr:rowOff>
    </xdr:to>
    <xdr:sp macro="" textlink="">
      <xdr:nvSpPr>
        <xdr:cNvPr id="15" name="CustomShape 1" hidden="1">
          <a:extLst>
            <a:ext uri="{FF2B5EF4-FFF2-40B4-BE49-F238E27FC236}">
              <a16:creationId xmlns="" xmlns:a16="http://schemas.microsoft.com/office/drawing/2014/main" id="{55511349-2A50-4961-B97C-4ACDA882F63B}"/>
            </a:ext>
          </a:extLst>
        </xdr:cNvPr>
        <xdr:cNvSpPr/>
      </xdr:nvSpPr>
      <xdr:spPr>
        <a:xfrm>
          <a:off x="54000" y="0"/>
          <a:ext cx="10554641" cy="14434992"/>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397841</xdr:colOff>
      <xdr:row>69</xdr:row>
      <xdr:rowOff>245123</xdr:rowOff>
    </xdr:to>
    <xdr:sp macro="" textlink="">
      <xdr:nvSpPr>
        <xdr:cNvPr id="16" name="CustomShape 1" hidden="1">
          <a:extLst>
            <a:ext uri="{FF2B5EF4-FFF2-40B4-BE49-F238E27FC236}">
              <a16:creationId xmlns="" xmlns:a16="http://schemas.microsoft.com/office/drawing/2014/main" id="{FBEFAD32-BD1A-4DDF-A266-3532604B830B}"/>
            </a:ext>
          </a:extLst>
        </xdr:cNvPr>
        <xdr:cNvSpPr/>
      </xdr:nvSpPr>
      <xdr:spPr>
        <a:xfrm>
          <a:off x="54000" y="0"/>
          <a:ext cx="10554641" cy="14430230"/>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397841</xdr:colOff>
      <xdr:row>69</xdr:row>
      <xdr:rowOff>245123</xdr:rowOff>
    </xdr:to>
    <xdr:sp macro="" textlink="">
      <xdr:nvSpPr>
        <xdr:cNvPr id="17" name="CustomShape 1" hidden="1">
          <a:extLst>
            <a:ext uri="{FF2B5EF4-FFF2-40B4-BE49-F238E27FC236}">
              <a16:creationId xmlns="" xmlns:a16="http://schemas.microsoft.com/office/drawing/2014/main" id="{55511349-2A50-4961-B97C-4ACDA882F63B}"/>
            </a:ext>
          </a:extLst>
        </xdr:cNvPr>
        <xdr:cNvSpPr/>
      </xdr:nvSpPr>
      <xdr:spPr>
        <a:xfrm>
          <a:off x="54000" y="0"/>
          <a:ext cx="10554641" cy="14430230"/>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397841</xdr:colOff>
      <xdr:row>63</xdr:row>
      <xdr:rowOff>216548</xdr:rowOff>
    </xdr:to>
    <xdr:sp macro="" textlink="">
      <xdr:nvSpPr>
        <xdr:cNvPr id="18" name="CustomShape 1" hidden="1">
          <a:extLst>
            <a:ext uri="{FF2B5EF4-FFF2-40B4-BE49-F238E27FC236}">
              <a16:creationId xmlns="" xmlns:a16="http://schemas.microsoft.com/office/drawing/2014/main" id="{FBEFAD32-BD1A-4DDF-A266-3532604B830B}"/>
            </a:ext>
          </a:extLst>
        </xdr:cNvPr>
        <xdr:cNvSpPr/>
      </xdr:nvSpPr>
      <xdr:spPr>
        <a:xfrm>
          <a:off x="54000" y="0"/>
          <a:ext cx="10554641" cy="13177692"/>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397841</xdr:colOff>
      <xdr:row>63</xdr:row>
      <xdr:rowOff>216548</xdr:rowOff>
    </xdr:to>
    <xdr:sp macro="" textlink="">
      <xdr:nvSpPr>
        <xdr:cNvPr id="19" name="CustomShape 1" hidden="1">
          <a:extLst>
            <a:ext uri="{FF2B5EF4-FFF2-40B4-BE49-F238E27FC236}">
              <a16:creationId xmlns="" xmlns:a16="http://schemas.microsoft.com/office/drawing/2014/main" id="{55511349-2A50-4961-B97C-4ACDA882F63B}"/>
            </a:ext>
          </a:extLst>
        </xdr:cNvPr>
        <xdr:cNvSpPr/>
      </xdr:nvSpPr>
      <xdr:spPr>
        <a:xfrm>
          <a:off x="54000" y="0"/>
          <a:ext cx="10554641" cy="13177692"/>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oneCellAnchor>
    <xdr:from>
      <xdr:col>0</xdr:col>
      <xdr:colOff>54000</xdr:colOff>
      <xdr:row>0</xdr:row>
      <xdr:rowOff>0</xdr:rowOff>
    </xdr:from>
    <xdr:ext cx="10554641" cy="14777892"/>
    <xdr:sp macro="" textlink="">
      <xdr:nvSpPr>
        <xdr:cNvPr id="20" name="CustomShape 1" hidden="1">
          <a:extLst>
            <a:ext uri="{FF2B5EF4-FFF2-40B4-BE49-F238E27FC236}">
              <a16:creationId xmlns="" xmlns:a16="http://schemas.microsoft.com/office/drawing/2014/main" id="{FBEFAD32-BD1A-4DDF-A266-3532604B830B}"/>
            </a:ext>
          </a:extLst>
        </xdr:cNvPr>
        <xdr:cNvSpPr/>
      </xdr:nvSpPr>
      <xdr:spPr>
        <a:xfrm>
          <a:off x="54000" y="0"/>
          <a:ext cx="10554641" cy="14777892"/>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oneCellAnchor>
  <xdr:oneCellAnchor>
    <xdr:from>
      <xdr:col>0</xdr:col>
      <xdr:colOff>54000</xdr:colOff>
      <xdr:row>0</xdr:row>
      <xdr:rowOff>0</xdr:rowOff>
    </xdr:from>
    <xdr:ext cx="10554641" cy="14777892"/>
    <xdr:sp macro="" textlink="">
      <xdr:nvSpPr>
        <xdr:cNvPr id="21" name="CustomShape 1" hidden="1">
          <a:extLst>
            <a:ext uri="{FF2B5EF4-FFF2-40B4-BE49-F238E27FC236}">
              <a16:creationId xmlns="" xmlns:a16="http://schemas.microsoft.com/office/drawing/2014/main" id="{55511349-2A50-4961-B97C-4ACDA882F63B}"/>
            </a:ext>
          </a:extLst>
        </xdr:cNvPr>
        <xdr:cNvSpPr/>
      </xdr:nvSpPr>
      <xdr:spPr>
        <a:xfrm>
          <a:off x="54000" y="0"/>
          <a:ext cx="10554641" cy="14777892"/>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oneCellAnchor>
  <xdr:oneCellAnchor>
    <xdr:from>
      <xdr:col>0</xdr:col>
      <xdr:colOff>54000</xdr:colOff>
      <xdr:row>0</xdr:row>
      <xdr:rowOff>0</xdr:rowOff>
    </xdr:from>
    <xdr:ext cx="10554641" cy="14773130"/>
    <xdr:sp macro="" textlink="">
      <xdr:nvSpPr>
        <xdr:cNvPr id="22" name="CustomShape 1" hidden="1">
          <a:extLst>
            <a:ext uri="{FF2B5EF4-FFF2-40B4-BE49-F238E27FC236}">
              <a16:creationId xmlns="" xmlns:a16="http://schemas.microsoft.com/office/drawing/2014/main" id="{FBEFAD32-BD1A-4DDF-A266-3532604B830B}"/>
            </a:ext>
          </a:extLst>
        </xdr:cNvPr>
        <xdr:cNvSpPr/>
      </xdr:nvSpPr>
      <xdr:spPr>
        <a:xfrm>
          <a:off x="54000" y="0"/>
          <a:ext cx="10554641" cy="14773130"/>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oneCellAnchor>
  <xdr:oneCellAnchor>
    <xdr:from>
      <xdr:col>0</xdr:col>
      <xdr:colOff>54000</xdr:colOff>
      <xdr:row>0</xdr:row>
      <xdr:rowOff>0</xdr:rowOff>
    </xdr:from>
    <xdr:ext cx="10554641" cy="14773130"/>
    <xdr:sp macro="" textlink="">
      <xdr:nvSpPr>
        <xdr:cNvPr id="23" name="CustomShape 1" hidden="1">
          <a:extLst>
            <a:ext uri="{FF2B5EF4-FFF2-40B4-BE49-F238E27FC236}">
              <a16:creationId xmlns="" xmlns:a16="http://schemas.microsoft.com/office/drawing/2014/main" id="{55511349-2A50-4961-B97C-4ACDA882F63B}"/>
            </a:ext>
          </a:extLst>
        </xdr:cNvPr>
        <xdr:cNvSpPr/>
      </xdr:nvSpPr>
      <xdr:spPr>
        <a:xfrm>
          <a:off x="54000" y="0"/>
          <a:ext cx="10554641" cy="14773130"/>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oneCellAnchor>
  <xdr:oneCellAnchor>
    <xdr:from>
      <xdr:col>0</xdr:col>
      <xdr:colOff>54000</xdr:colOff>
      <xdr:row>0</xdr:row>
      <xdr:rowOff>0</xdr:rowOff>
    </xdr:from>
    <xdr:ext cx="10554641" cy="13558692"/>
    <xdr:sp macro="" textlink="">
      <xdr:nvSpPr>
        <xdr:cNvPr id="24" name="CustomShape 1" hidden="1">
          <a:extLst>
            <a:ext uri="{FF2B5EF4-FFF2-40B4-BE49-F238E27FC236}">
              <a16:creationId xmlns="" xmlns:a16="http://schemas.microsoft.com/office/drawing/2014/main" id="{FBEFAD32-BD1A-4DDF-A266-3532604B830B}"/>
            </a:ext>
          </a:extLst>
        </xdr:cNvPr>
        <xdr:cNvSpPr/>
      </xdr:nvSpPr>
      <xdr:spPr>
        <a:xfrm>
          <a:off x="54000" y="0"/>
          <a:ext cx="10554641" cy="13558692"/>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oneCellAnchor>
  <xdr:oneCellAnchor>
    <xdr:from>
      <xdr:col>0</xdr:col>
      <xdr:colOff>54000</xdr:colOff>
      <xdr:row>0</xdr:row>
      <xdr:rowOff>0</xdr:rowOff>
    </xdr:from>
    <xdr:ext cx="10554641" cy="13558692"/>
    <xdr:sp macro="" textlink="">
      <xdr:nvSpPr>
        <xdr:cNvPr id="25" name="CustomShape 1" hidden="1">
          <a:extLst>
            <a:ext uri="{FF2B5EF4-FFF2-40B4-BE49-F238E27FC236}">
              <a16:creationId xmlns="" xmlns:a16="http://schemas.microsoft.com/office/drawing/2014/main" id="{55511349-2A50-4961-B97C-4ACDA882F63B}"/>
            </a:ext>
          </a:extLst>
        </xdr:cNvPr>
        <xdr:cNvSpPr/>
      </xdr:nvSpPr>
      <xdr:spPr>
        <a:xfrm>
          <a:off x="54000" y="0"/>
          <a:ext cx="10554641" cy="13558692"/>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oneCellAnchor>
  <xdr:twoCellAnchor editAs="oneCell">
    <xdr:from>
      <xdr:col>0</xdr:col>
      <xdr:colOff>54000</xdr:colOff>
      <xdr:row>0</xdr:row>
      <xdr:rowOff>0</xdr:rowOff>
    </xdr:from>
    <xdr:to>
      <xdr:col>5</xdr:col>
      <xdr:colOff>394440</xdr:colOff>
      <xdr:row>75</xdr:row>
      <xdr:rowOff>25367</xdr:rowOff>
    </xdr:to>
    <xdr:sp macro="" textlink="">
      <xdr:nvSpPr>
        <xdr:cNvPr id="26" name="CustomShape 1" hidden="1">
          <a:extLst>
            <a:ext uri="{FF2B5EF4-FFF2-40B4-BE49-F238E27FC236}">
              <a16:creationId xmlns="" xmlns:a16="http://schemas.microsoft.com/office/drawing/2014/main" id="{FBEFAD32-BD1A-4DDF-A266-3532604B830B}"/>
            </a:ext>
          </a:extLst>
        </xdr:cNvPr>
        <xdr:cNvSpPr/>
      </xdr:nvSpPr>
      <xdr:spPr>
        <a:xfrm>
          <a:off x="54000" y="0"/>
          <a:ext cx="10551240" cy="15620174"/>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394440</xdr:colOff>
      <xdr:row>75</xdr:row>
      <xdr:rowOff>25367</xdr:rowOff>
    </xdr:to>
    <xdr:sp macro="" textlink="">
      <xdr:nvSpPr>
        <xdr:cNvPr id="27" name="CustomShape 1" hidden="1">
          <a:extLst>
            <a:ext uri="{FF2B5EF4-FFF2-40B4-BE49-F238E27FC236}">
              <a16:creationId xmlns="" xmlns:a16="http://schemas.microsoft.com/office/drawing/2014/main" id="{55511349-2A50-4961-B97C-4ACDA882F63B}"/>
            </a:ext>
          </a:extLst>
        </xdr:cNvPr>
        <xdr:cNvSpPr/>
      </xdr:nvSpPr>
      <xdr:spPr>
        <a:xfrm>
          <a:off x="54000" y="0"/>
          <a:ext cx="10551240" cy="15620174"/>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394440</xdr:colOff>
      <xdr:row>75</xdr:row>
      <xdr:rowOff>18223</xdr:rowOff>
    </xdr:to>
    <xdr:sp macro="" textlink="">
      <xdr:nvSpPr>
        <xdr:cNvPr id="28" name="CustomShape 1" hidden="1">
          <a:extLst>
            <a:ext uri="{FF2B5EF4-FFF2-40B4-BE49-F238E27FC236}">
              <a16:creationId xmlns="" xmlns:a16="http://schemas.microsoft.com/office/drawing/2014/main" id="{FBEFAD32-BD1A-4DDF-A266-3532604B830B}"/>
            </a:ext>
          </a:extLst>
        </xdr:cNvPr>
        <xdr:cNvSpPr/>
      </xdr:nvSpPr>
      <xdr:spPr>
        <a:xfrm>
          <a:off x="54000" y="0"/>
          <a:ext cx="10551240" cy="15613030"/>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394440</xdr:colOff>
      <xdr:row>75</xdr:row>
      <xdr:rowOff>18223</xdr:rowOff>
    </xdr:to>
    <xdr:sp macro="" textlink="">
      <xdr:nvSpPr>
        <xdr:cNvPr id="29" name="CustomShape 1" hidden="1">
          <a:extLst>
            <a:ext uri="{FF2B5EF4-FFF2-40B4-BE49-F238E27FC236}">
              <a16:creationId xmlns="" xmlns:a16="http://schemas.microsoft.com/office/drawing/2014/main" id="{55511349-2A50-4961-B97C-4ACDA882F63B}"/>
            </a:ext>
          </a:extLst>
        </xdr:cNvPr>
        <xdr:cNvSpPr/>
      </xdr:nvSpPr>
      <xdr:spPr>
        <a:xfrm>
          <a:off x="54000" y="0"/>
          <a:ext cx="10551240" cy="15613030"/>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394440</xdr:colOff>
      <xdr:row>67</xdr:row>
      <xdr:rowOff>199881</xdr:rowOff>
    </xdr:to>
    <xdr:sp macro="" textlink="">
      <xdr:nvSpPr>
        <xdr:cNvPr id="30" name="CustomShape 1" hidden="1">
          <a:extLst>
            <a:ext uri="{FF2B5EF4-FFF2-40B4-BE49-F238E27FC236}">
              <a16:creationId xmlns="" xmlns:a16="http://schemas.microsoft.com/office/drawing/2014/main" id="{FBEFAD32-BD1A-4DDF-A266-3532604B830B}"/>
            </a:ext>
          </a:extLst>
        </xdr:cNvPr>
        <xdr:cNvSpPr/>
      </xdr:nvSpPr>
      <xdr:spPr>
        <a:xfrm>
          <a:off x="54000" y="0"/>
          <a:ext cx="10551240" cy="13973031"/>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394440</xdr:colOff>
      <xdr:row>67</xdr:row>
      <xdr:rowOff>199881</xdr:rowOff>
    </xdr:to>
    <xdr:sp macro="" textlink="">
      <xdr:nvSpPr>
        <xdr:cNvPr id="31" name="CustomShape 1" hidden="1">
          <a:extLst>
            <a:ext uri="{FF2B5EF4-FFF2-40B4-BE49-F238E27FC236}">
              <a16:creationId xmlns="" xmlns:a16="http://schemas.microsoft.com/office/drawing/2014/main" id="{55511349-2A50-4961-B97C-4ACDA882F63B}"/>
            </a:ext>
          </a:extLst>
        </xdr:cNvPr>
        <xdr:cNvSpPr/>
      </xdr:nvSpPr>
      <xdr:spPr>
        <a:xfrm>
          <a:off x="54000" y="0"/>
          <a:ext cx="10551240" cy="13973031"/>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394440</xdr:colOff>
      <xdr:row>69</xdr:row>
      <xdr:rowOff>201579</xdr:rowOff>
    </xdr:to>
    <xdr:sp macro="" textlink="">
      <xdr:nvSpPr>
        <xdr:cNvPr id="32" name="CustomShape 1" hidden="1">
          <a:extLst>
            <a:ext uri="{FF2B5EF4-FFF2-40B4-BE49-F238E27FC236}">
              <a16:creationId xmlns="" xmlns:a16="http://schemas.microsoft.com/office/drawing/2014/main" id="{FBEFAD32-BD1A-4DDF-A266-3532604B830B}"/>
            </a:ext>
          </a:extLst>
        </xdr:cNvPr>
        <xdr:cNvSpPr/>
      </xdr:nvSpPr>
      <xdr:spPr>
        <a:xfrm>
          <a:off x="54000" y="0"/>
          <a:ext cx="10551240" cy="14386686"/>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394440</xdr:colOff>
      <xdr:row>69</xdr:row>
      <xdr:rowOff>201579</xdr:rowOff>
    </xdr:to>
    <xdr:sp macro="" textlink="">
      <xdr:nvSpPr>
        <xdr:cNvPr id="33" name="CustomShape 1" hidden="1">
          <a:extLst>
            <a:ext uri="{FF2B5EF4-FFF2-40B4-BE49-F238E27FC236}">
              <a16:creationId xmlns="" xmlns:a16="http://schemas.microsoft.com/office/drawing/2014/main" id="{55511349-2A50-4961-B97C-4ACDA882F63B}"/>
            </a:ext>
          </a:extLst>
        </xdr:cNvPr>
        <xdr:cNvSpPr/>
      </xdr:nvSpPr>
      <xdr:spPr>
        <a:xfrm>
          <a:off x="54000" y="0"/>
          <a:ext cx="10551240" cy="14386686"/>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394440</xdr:colOff>
      <xdr:row>69</xdr:row>
      <xdr:rowOff>194435</xdr:rowOff>
    </xdr:to>
    <xdr:sp macro="" textlink="">
      <xdr:nvSpPr>
        <xdr:cNvPr id="34" name="CustomShape 1" hidden="1">
          <a:extLst>
            <a:ext uri="{FF2B5EF4-FFF2-40B4-BE49-F238E27FC236}">
              <a16:creationId xmlns="" xmlns:a16="http://schemas.microsoft.com/office/drawing/2014/main" id="{FBEFAD32-BD1A-4DDF-A266-3532604B830B}"/>
            </a:ext>
          </a:extLst>
        </xdr:cNvPr>
        <xdr:cNvSpPr/>
      </xdr:nvSpPr>
      <xdr:spPr>
        <a:xfrm>
          <a:off x="54000" y="0"/>
          <a:ext cx="10551240" cy="14379542"/>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394440</xdr:colOff>
      <xdr:row>69</xdr:row>
      <xdr:rowOff>194435</xdr:rowOff>
    </xdr:to>
    <xdr:sp macro="" textlink="">
      <xdr:nvSpPr>
        <xdr:cNvPr id="35" name="CustomShape 1" hidden="1">
          <a:extLst>
            <a:ext uri="{FF2B5EF4-FFF2-40B4-BE49-F238E27FC236}">
              <a16:creationId xmlns="" xmlns:a16="http://schemas.microsoft.com/office/drawing/2014/main" id="{55511349-2A50-4961-B97C-4ACDA882F63B}"/>
            </a:ext>
          </a:extLst>
        </xdr:cNvPr>
        <xdr:cNvSpPr/>
      </xdr:nvSpPr>
      <xdr:spPr>
        <a:xfrm>
          <a:off x="54000" y="0"/>
          <a:ext cx="10551240" cy="14379542"/>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394440</xdr:colOff>
      <xdr:row>63</xdr:row>
      <xdr:rowOff>137968</xdr:rowOff>
    </xdr:to>
    <xdr:sp macro="" textlink="">
      <xdr:nvSpPr>
        <xdr:cNvPr id="36" name="CustomShape 1" hidden="1">
          <a:extLst>
            <a:ext uri="{FF2B5EF4-FFF2-40B4-BE49-F238E27FC236}">
              <a16:creationId xmlns="" xmlns:a16="http://schemas.microsoft.com/office/drawing/2014/main" id="{FBEFAD32-BD1A-4DDF-A266-3532604B830B}"/>
            </a:ext>
          </a:extLst>
        </xdr:cNvPr>
        <xdr:cNvSpPr/>
      </xdr:nvSpPr>
      <xdr:spPr>
        <a:xfrm>
          <a:off x="54000" y="0"/>
          <a:ext cx="10551240" cy="13101493"/>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54000</xdr:colOff>
      <xdr:row>0</xdr:row>
      <xdr:rowOff>0</xdr:rowOff>
    </xdr:from>
    <xdr:to>
      <xdr:col>5</xdr:col>
      <xdr:colOff>394440</xdr:colOff>
      <xdr:row>63</xdr:row>
      <xdr:rowOff>137968</xdr:rowOff>
    </xdr:to>
    <xdr:sp macro="" textlink="">
      <xdr:nvSpPr>
        <xdr:cNvPr id="37" name="CustomShape 1" hidden="1">
          <a:extLst>
            <a:ext uri="{FF2B5EF4-FFF2-40B4-BE49-F238E27FC236}">
              <a16:creationId xmlns="" xmlns:a16="http://schemas.microsoft.com/office/drawing/2014/main" id="{55511349-2A50-4961-B97C-4ACDA882F63B}"/>
            </a:ext>
          </a:extLst>
        </xdr:cNvPr>
        <xdr:cNvSpPr/>
      </xdr:nvSpPr>
      <xdr:spPr>
        <a:xfrm>
          <a:off x="54000" y="0"/>
          <a:ext cx="10551240" cy="13101493"/>
        </a:xfrm>
        <a:prstGeom prst="rect">
          <a:avLst/>
        </a:prstGeom>
        <a:solidFill>
          <a:srgbClr val="FFFFFF"/>
        </a:solidFill>
        <a:ln w="9360">
          <a:solidFill>
            <a:srgbClr val="000000"/>
          </a:solidFill>
          <a:round/>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
  <sheetViews>
    <sheetView tabSelected="1" zoomScaleNormal="100" workbookViewId="0">
      <selection activeCell="F18" sqref="F18"/>
    </sheetView>
  </sheetViews>
  <sheetFormatPr defaultRowHeight="15"/>
  <cols>
    <col min="1" max="1" width="19.5703125" customWidth="1"/>
    <col min="2" max="2" width="8.5703125" customWidth="1"/>
    <col min="3" max="3" width="7.7109375" customWidth="1"/>
    <col min="4" max="4" width="17.85546875" customWidth="1"/>
    <col min="5" max="5" width="8.42578125" customWidth="1"/>
    <col min="6" max="6" width="11.5703125" customWidth="1"/>
    <col min="7" max="7" width="7.85546875" customWidth="1"/>
    <col min="8" max="8" width="14.5703125" customWidth="1"/>
    <col min="9" max="9" width="14" customWidth="1"/>
    <col min="10" max="10" width="15.7109375" bestFit="1" customWidth="1"/>
  </cols>
  <sheetData>
    <row r="1" spans="1:25" ht="15.75" thickBot="1">
      <c r="A1" s="261" t="s">
        <v>207</v>
      </c>
      <c r="B1" s="261"/>
      <c r="C1" s="261"/>
      <c r="D1" s="261"/>
      <c r="E1" s="261"/>
      <c r="F1" s="261"/>
      <c r="G1" s="261"/>
      <c r="H1" s="261"/>
      <c r="I1" s="261"/>
      <c r="J1" s="261"/>
      <c r="K1" s="252"/>
      <c r="L1" s="252"/>
      <c r="M1" s="252"/>
      <c r="N1" s="252"/>
      <c r="O1" s="252"/>
      <c r="P1" s="252"/>
      <c r="Q1" s="252"/>
      <c r="R1" s="252"/>
      <c r="S1" s="252"/>
      <c r="T1" s="252"/>
      <c r="U1" s="252"/>
      <c r="V1" s="252"/>
      <c r="W1" s="252"/>
      <c r="X1" s="252"/>
      <c r="Y1" s="252"/>
    </row>
    <row r="2" spans="1:25" ht="15.75" thickBot="1">
      <c r="A2" s="261" t="s">
        <v>195</v>
      </c>
      <c r="B2" s="261"/>
      <c r="C2" s="261"/>
      <c r="D2" s="261"/>
      <c r="E2" s="261"/>
      <c r="F2" s="261"/>
      <c r="G2" s="261"/>
      <c r="H2" s="261"/>
      <c r="I2" s="261"/>
      <c r="J2" s="261"/>
      <c r="K2" s="252"/>
      <c r="L2" s="252"/>
      <c r="M2" s="252"/>
      <c r="N2" s="252"/>
      <c r="O2" s="252"/>
      <c r="P2" s="252"/>
      <c r="Q2" s="252"/>
      <c r="R2" s="252"/>
      <c r="S2" s="252"/>
      <c r="T2" s="252"/>
      <c r="U2" s="252"/>
      <c r="V2" s="252"/>
      <c r="W2" s="252"/>
      <c r="X2" s="252"/>
      <c r="Y2" s="252"/>
    </row>
    <row r="3" spans="1:25" ht="42" customHeight="1" thickBot="1">
      <c r="A3" s="253" t="s">
        <v>162</v>
      </c>
      <c r="B3" s="253" t="s">
        <v>163</v>
      </c>
      <c r="C3" s="253" t="s">
        <v>164</v>
      </c>
      <c r="D3" s="253" t="s">
        <v>165</v>
      </c>
      <c r="E3" s="253" t="s">
        <v>166</v>
      </c>
      <c r="F3" s="253" t="s">
        <v>191</v>
      </c>
      <c r="G3" s="253" t="s">
        <v>192</v>
      </c>
      <c r="H3" s="253" t="s">
        <v>193</v>
      </c>
      <c r="I3" s="253" t="s">
        <v>167</v>
      </c>
      <c r="J3" s="253" t="s">
        <v>206</v>
      </c>
      <c r="K3" s="251"/>
      <c r="L3" s="252"/>
      <c r="M3" s="252"/>
      <c r="N3" s="252"/>
      <c r="O3" s="252"/>
      <c r="P3" s="252"/>
      <c r="Q3" s="252"/>
      <c r="R3" s="252"/>
      <c r="S3" s="252"/>
      <c r="T3" s="252"/>
      <c r="U3" s="252"/>
      <c r="V3" s="252"/>
      <c r="W3" s="252"/>
      <c r="X3" s="252"/>
      <c r="Y3" s="252"/>
    </row>
    <row r="4" spans="1:25" ht="51.75" customHeight="1" thickBot="1">
      <c r="A4" s="236" t="s">
        <v>197</v>
      </c>
      <c r="B4" s="236" t="s">
        <v>170</v>
      </c>
      <c r="C4" s="236" t="s">
        <v>198</v>
      </c>
      <c r="D4" s="257" t="s">
        <v>196</v>
      </c>
      <c r="E4" s="258" t="s">
        <v>168</v>
      </c>
      <c r="F4" s="236">
        <v>16</v>
      </c>
      <c r="G4" s="236">
        <v>16</v>
      </c>
      <c r="H4" s="254">
        <v>0</v>
      </c>
      <c r="I4" s="254">
        <f>H4*G4</f>
        <v>0</v>
      </c>
      <c r="J4" s="254">
        <f>ROUND(I4*6,2)</f>
        <v>0</v>
      </c>
      <c r="K4" s="251"/>
      <c r="L4" s="252"/>
      <c r="M4" s="252"/>
      <c r="N4" s="252"/>
      <c r="O4" s="252"/>
      <c r="P4" s="252"/>
      <c r="Q4" s="252"/>
      <c r="R4" s="252"/>
      <c r="S4" s="252"/>
      <c r="T4" s="252"/>
      <c r="U4" s="252"/>
      <c r="V4" s="252"/>
      <c r="W4" s="252"/>
      <c r="X4" s="252"/>
      <c r="Y4" s="252"/>
    </row>
    <row r="5" spans="1:25" ht="15.75" thickBot="1">
      <c r="A5" s="262" t="s">
        <v>169</v>
      </c>
      <c r="B5" s="262"/>
      <c r="C5" s="262"/>
      <c r="D5" s="262"/>
      <c r="E5" s="262"/>
      <c r="F5" s="255">
        <v>16</v>
      </c>
      <c r="G5" s="255">
        <v>16</v>
      </c>
      <c r="H5" s="255" t="s">
        <v>14</v>
      </c>
      <c r="I5" s="256">
        <f>ROUND(SUM(I4:I4),2)</f>
        <v>0</v>
      </c>
      <c r="J5" s="256">
        <f>ROUND(SUM(J4:J4),2)</f>
        <v>0</v>
      </c>
      <c r="K5" s="251"/>
      <c r="L5" s="252"/>
      <c r="M5" s="252"/>
      <c r="N5" s="252"/>
      <c r="O5" s="252"/>
      <c r="P5" s="252"/>
      <c r="Q5" s="252"/>
      <c r="R5" s="252"/>
      <c r="S5" s="252"/>
      <c r="T5" s="252"/>
      <c r="U5" s="252"/>
      <c r="V5" s="252"/>
      <c r="W5" s="252"/>
      <c r="X5" s="252"/>
      <c r="Y5" s="252"/>
    </row>
    <row r="6" spans="1:25" ht="89.25" customHeight="1" thickBot="1">
      <c r="A6" s="263" t="s">
        <v>194</v>
      </c>
      <c r="B6" s="264"/>
      <c r="C6" s="264"/>
      <c r="D6" s="264"/>
      <c r="E6" s="264"/>
      <c r="F6" s="264"/>
      <c r="G6" s="264"/>
      <c r="H6" s="264"/>
      <c r="I6" s="264"/>
      <c r="J6" s="265"/>
      <c r="K6" s="252"/>
      <c r="L6" s="252"/>
      <c r="M6" s="252"/>
      <c r="N6" s="252"/>
      <c r="O6" s="252"/>
      <c r="P6" s="252"/>
      <c r="Q6" s="252"/>
      <c r="R6" s="252"/>
      <c r="S6" s="252"/>
      <c r="T6" s="252"/>
      <c r="U6" s="252"/>
      <c r="V6" s="252"/>
      <c r="W6" s="252"/>
      <c r="X6" s="252"/>
      <c r="Y6" s="252"/>
    </row>
  </sheetData>
  <mergeCells count="4">
    <mergeCell ref="A1:J1"/>
    <mergeCell ref="A2:J2"/>
    <mergeCell ref="A5:E5"/>
    <mergeCell ref="A6:J6"/>
  </mergeCells>
  <pageMargins left="0.511811024" right="0.511811024" top="0.78740157499999996" bottom="0.78740157499999996" header="0.31496062000000002" footer="0.31496062000000002"/>
  <pageSetup paperSize="9" scale="72" orientation="portrait" horizontalDpi="4294967294" verticalDpi="4294967294" r:id="rId1"/>
  <colBreaks count="1" manualBreakCount="1">
    <brk id="14" max="21"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34"/>
  <sheetViews>
    <sheetView topLeftCell="A94" zoomScale="60" zoomScaleNormal="60" workbookViewId="0">
      <selection activeCell="C10" sqref="C10:E10"/>
    </sheetView>
  </sheetViews>
  <sheetFormatPr defaultRowHeight="15.75"/>
  <cols>
    <col min="1" max="1" width="4.85546875" style="189" bestFit="1" customWidth="1"/>
    <col min="2" max="2" width="74.85546875" style="190" bestFit="1" customWidth="1"/>
    <col min="3" max="3" width="5" style="190" customWidth="1"/>
    <col min="4" max="4" width="51" style="190" bestFit="1" customWidth="1"/>
    <col min="5" max="5" width="17.42578125" style="190" customWidth="1"/>
    <col min="6" max="6" width="18" style="190" customWidth="1"/>
    <col min="7" max="7" width="17.7109375" style="190" bestFit="1" customWidth="1"/>
    <col min="8" max="8" width="21.42578125" style="190" customWidth="1"/>
    <col min="9" max="9" width="15.7109375" bestFit="1" customWidth="1"/>
    <col min="11" max="11" width="31" customWidth="1"/>
    <col min="12" max="12" width="12.5703125" bestFit="1" customWidth="1"/>
    <col min="13" max="13" width="15.28515625" customWidth="1"/>
  </cols>
  <sheetData>
    <row r="1" spans="1:8" ht="15" customHeight="1">
      <c r="A1" s="275" t="s">
        <v>23</v>
      </c>
      <c r="B1" s="275"/>
      <c r="C1" s="275"/>
      <c r="D1" s="275"/>
      <c r="E1" s="275"/>
      <c r="F1" s="275"/>
      <c r="G1" s="275"/>
      <c r="H1" s="275"/>
    </row>
    <row r="2" spans="1:8" ht="15.75" customHeight="1" thickBot="1">
      <c r="A2" s="275" t="s">
        <v>202</v>
      </c>
      <c r="B2" s="275"/>
      <c r="C2" s="275"/>
      <c r="D2" s="275"/>
      <c r="E2" s="275"/>
      <c r="F2" s="275"/>
      <c r="G2" s="275"/>
      <c r="H2" s="275"/>
    </row>
    <row r="3" spans="1:8" s="3" customFormat="1" ht="18">
      <c r="A3" s="276" t="s">
        <v>24</v>
      </c>
      <c r="B3" s="277"/>
      <c r="C3" s="277"/>
      <c r="D3" s="277"/>
      <c r="E3" s="277"/>
      <c r="F3" s="277"/>
      <c r="G3" s="277"/>
      <c r="H3" s="278"/>
    </row>
    <row r="4" spans="1:8" ht="15">
      <c r="A4" s="4" t="s">
        <v>0</v>
      </c>
      <c r="B4" s="5" t="s">
        <v>25</v>
      </c>
      <c r="C4" s="279" t="s">
        <v>210</v>
      </c>
      <c r="D4" s="279"/>
      <c r="E4" s="280"/>
      <c r="F4" s="280"/>
      <c r="G4" s="280"/>
      <c r="H4" s="281"/>
    </row>
    <row r="5" spans="1:8" ht="15">
      <c r="A5" s="4" t="s">
        <v>1</v>
      </c>
      <c r="B5" s="5" t="s">
        <v>212</v>
      </c>
      <c r="C5" s="282" t="s">
        <v>211</v>
      </c>
      <c r="D5" s="282"/>
      <c r="E5" s="280"/>
      <c r="F5" s="280"/>
      <c r="G5" s="280"/>
      <c r="H5" s="281"/>
    </row>
    <row r="6" spans="1:8" ht="15">
      <c r="A6" s="4" t="s">
        <v>2</v>
      </c>
      <c r="B6" s="5" t="s">
        <v>26</v>
      </c>
      <c r="C6" s="5"/>
      <c r="D6" s="260" t="s">
        <v>214</v>
      </c>
      <c r="E6" s="280"/>
      <c r="F6" s="280"/>
      <c r="G6" s="280"/>
      <c r="H6" s="281"/>
    </row>
    <row r="7" spans="1:8" s="3" customFormat="1" ht="18">
      <c r="A7" s="286" t="s">
        <v>27</v>
      </c>
      <c r="B7" s="287"/>
      <c r="C7" s="287"/>
      <c r="D7" s="287"/>
      <c r="E7" s="287"/>
      <c r="F7" s="287"/>
      <c r="G7" s="287"/>
      <c r="H7" s="288"/>
    </row>
    <row r="8" spans="1:8" ht="15">
      <c r="A8" s="6" t="s">
        <v>0</v>
      </c>
      <c r="B8" s="7" t="s">
        <v>201</v>
      </c>
      <c r="C8" s="289">
        <v>44330</v>
      </c>
      <c r="D8" s="290"/>
      <c r="E8" s="8"/>
      <c r="F8" s="8"/>
      <c r="G8" s="8"/>
      <c r="H8" s="9"/>
    </row>
    <row r="9" spans="1:8">
      <c r="A9" s="6" t="s">
        <v>1</v>
      </c>
      <c r="B9" s="7" t="s">
        <v>28</v>
      </c>
      <c r="C9" s="291" t="s">
        <v>200</v>
      </c>
      <c r="D9" s="291"/>
      <c r="E9" s="10"/>
      <c r="F9" s="10"/>
      <c r="G9" s="10"/>
      <c r="H9" s="11"/>
    </row>
    <row r="10" spans="1:8" ht="15" customHeight="1">
      <c r="A10" s="6" t="s">
        <v>2</v>
      </c>
      <c r="B10" s="7" t="s">
        <v>29</v>
      </c>
      <c r="C10" s="292" t="s">
        <v>203</v>
      </c>
      <c r="D10" s="292"/>
      <c r="E10" s="292"/>
      <c r="F10" s="10"/>
      <c r="G10" s="10"/>
      <c r="H10" s="11"/>
    </row>
    <row r="11" spans="1:8" ht="15">
      <c r="A11" s="6" t="s">
        <v>3</v>
      </c>
      <c r="B11" s="7" t="s">
        <v>30</v>
      </c>
      <c r="C11" s="292">
        <v>6</v>
      </c>
      <c r="D11" s="292"/>
      <c r="E11" s="10"/>
      <c r="F11" s="10"/>
      <c r="G11" s="10"/>
      <c r="H11" s="11"/>
    </row>
    <row r="12" spans="1:8" s="3" customFormat="1" ht="18">
      <c r="A12" s="286" t="s">
        <v>31</v>
      </c>
      <c r="B12" s="287"/>
      <c r="C12" s="287"/>
      <c r="D12" s="287"/>
      <c r="E12" s="287"/>
      <c r="F12" s="287"/>
      <c r="G12" s="287"/>
      <c r="H12" s="288"/>
    </row>
    <row r="13" spans="1:8" ht="15.75" customHeight="1">
      <c r="A13" s="6"/>
      <c r="B13" s="12" t="s">
        <v>32</v>
      </c>
      <c r="C13" s="12"/>
      <c r="D13" s="13" t="s">
        <v>33</v>
      </c>
      <c r="E13" s="293" t="s">
        <v>34</v>
      </c>
      <c r="F13" s="293"/>
      <c r="G13" s="293"/>
      <c r="H13" s="14" t="s">
        <v>22</v>
      </c>
    </row>
    <row r="14" spans="1:8" ht="15">
      <c r="A14" s="6" t="s">
        <v>0</v>
      </c>
      <c r="B14" s="15" t="s">
        <v>175</v>
      </c>
      <c r="C14" s="16"/>
      <c r="D14" s="17" t="s">
        <v>190</v>
      </c>
      <c r="E14" s="294">
        <v>16</v>
      </c>
      <c r="F14" s="294"/>
      <c r="G14" s="294"/>
      <c r="H14" s="18" t="s">
        <v>35</v>
      </c>
    </row>
    <row r="15" spans="1:8" ht="15">
      <c r="A15" s="6" t="s">
        <v>1</v>
      </c>
      <c r="B15" s="7"/>
      <c r="C15" s="7"/>
      <c r="D15" s="237"/>
      <c r="E15" s="295"/>
      <c r="F15" s="295"/>
      <c r="G15" s="295"/>
      <c r="H15" s="296"/>
    </row>
    <row r="16" spans="1:8" ht="15">
      <c r="A16" s="6" t="s">
        <v>2</v>
      </c>
      <c r="B16" s="7"/>
      <c r="C16" s="7"/>
      <c r="D16" s="237"/>
      <c r="E16" s="295"/>
      <c r="F16" s="295"/>
      <c r="G16" s="295"/>
      <c r="H16" s="296"/>
    </row>
    <row r="17" spans="1:11" s="3" customFormat="1" ht="18">
      <c r="A17" s="20"/>
      <c r="B17" s="287" t="s">
        <v>36</v>
      </c>
      <c r="C17" s="287"/>
      <c r="D17" s="287"/>
      <c r="E17" s="287"/>
      <c r="F17" s="287"/>
      <c r="G17" s="287"/>
      <c r="H17" s="288"/>
    </row>
    <row r="18" spans="1:11" ht="18">
      <c r="A18" s="283" t="s">
        <v>37</v>
      </c>
      <c r="B18" s="284"/>
      <c r="C18" s="284"/>
      <c r="D18" s="284"/>
      <c r="E18" s="284"/>
      <c r="F18" s="284"/>
      <c r="G18" s="284"/>
      <c r="H18" s="285"/>
    </row>
    <row r="19" spans="1:11" ht="15">
      <c r="A19" s="6">
        <v>1</v>
      </c>
      <c r="B19" s="7" t="s">
        <v>32</v>
      </c>
      <c r="C19" s="7"/>
      <c r="D19" s="15" t="str">
        <f>B14</f>
        <v>PORTEIRO</v>
      </c>
      <c r="E19" s="15"/>
      <c r="F19" s="15"/>
      <c r="G19" s="15"/>
      <c r="H19" s="21"/>
    </row>
    <row r="20" spans="1:11" ht="15">
      <c r="A20" s="6">
        <v>2</v>
      </c>
      <c r="B20" s="7" t="s">
        <v>38</v>
      </c>
      <c r="C20" s="7"/>
      <c r="D20" s="22" t="s">
        <v>173</v>
      </c>
      <c r="E20" s="22"/>
      <c r="F20" s="22"/>
      <c r="G20" s="22"/>
      <c r="H20" s="23"/>
    </row>
    <row r="21" spans="1:11" ht="15">
      <c r="A21" s="6">
        <v>3</v>
      </c>
      <c r="B21" s="7" t="s">
        <v>39</v>
      </c>
      <c r="C21" s="7"/>
      <c r="D21" s="24">
        <v>1155</v>
      </c>
      <c r="E21" s="25"/>
      <c r="F21" s="25"/>
      <c r="G21" s="25"/>
      <c r="H21" s="26"/>
    </row>
    <row r="22" spans="1:11" ht="15">
      <c r="A22" s="4">
        <v>4</v>
      </c>
      <c r="B22" s="19" t="s">
        <v>40</v>
      </c>
      <c r="C22" s="19"/>
      <c r="D22" s="10" t="s">
        <v>175</v>
      </c>
      <c r="E22" s="10"/>
      <c r="F22" s="10"/>
      <c r="G22" s="10"/>
      <c r="H22" s="11"/>
      <c r="K22" s="27"/>
    </row>
    <row r="23" spans="1:11" thickBot="1">
      <c r="A23" s="28">
        <v>5</v>
      </c>
      <c r="B23" s="29" t="s">
        <v>41</v>
      </c>
      <c r="C23" s="29"/>
      <c r="D23" s="30" t="s">
        <v>199</v>
      </c>
      <c r="E23" s="30"/>
      <c r="F23" s="30"/>
      <c r="G23" s="30"/>
      <c r="H23" s="31"/>
      <c r="K23" s="27"/>
    </row>
    <row r="24" spans="1:11" thickBot="1">
      <c r="A24" s="32"/>
      <c r="B24" s="33"/>
      <c r="C24" s="33"/>
      <c r="D24" s="34"/>
      <c r="E24" s="34"/>
      <c r="F24" s="34"/>
      <c r="G24" s="34"/>
      <c r="H24" s="34"/>
      <c r="K24" s="27"/>
    </row>
    <row r="25" spans="1:11" s="3" customFormat="1" ht="23.25">
      <c r="A25" s="35">
        <v>1</v>
      </c>
      <c r="B25" s="272" t="s">
        <v>42</v>
      </c>
      <c r="C25" s="272"/>
      <c r="D25" s="272"/>
      <c r="E25" s="272"/>
      <c r="F25" s="272"/>
      <c r="G25" s="272"/>
      <c r="H25" s="273"/>
      <c r="K25" s="36"/>
    </row>
    <row r="26" spans="1:11">
      <c r="A26" s="37" t="s">
        <v>0</v>
      </c>
      <c r="B26" s="38" t="s">
        <v>43</v>
      </c>
      <c r="C26" s="38"/>
      <c r="D26" s="39"/>
      <c r="E26" s="40"/>
      <c r="F26" s="40"/>
      <c r="G26" s="53"/>
      <c r="H26" s="191">
        <f>D21</f>
        <v>1155</v>
      </c>
      <c r="K26" s="27"/>
    </row>
    <row r="27" spans="1:11">
      <c r="A27" s="37" t="s">
        <v>1</v>
      </c>
      <c r="B27" s="41" t="s">
        <v>171</v>
      </c>
      <c r="C27" s="42"/>
      <c r="D27" s="238" t="s">
        <v>176</v>
      </c>
      <c r="E27" s="44">
        <v>0</v>
      </c>
      <c r="F27" s="49"/>
      <c r="G27" s="40"/>
      <c r="H27" s="239">
        <v>0</v>
      </c>
      <c r="K27" s="27"/>
    </row>
    <row r="28" spans="1:11">
      <c r="A28" s="37" t="s">
        <v>2</v>
      </c>
      <c r="B28" s="41" t="s">
        <v>44</v>
      </c>
      <c r="C28" s="42"/>
      <c r="D28" s="45" t="s">
        <v>45</v>
      </c>
      <c r="E28" s="46" t="s">
        <v>20</v>
      </c>
      <c r="F28" s="45" t="s">
        <v>46</v>
      </c>
      <c r="G28" s="47"/>
      <c r="H28" s="207">
        <v>0</v>
      </c>
      <c r="K28" s="27"/>
    </row>
    <row r="29" spans="1:11">
      <c r="A29" s="37"/>
      <c r="B29" s="41"/>
      <c r="C29" s="42"/>
      <c r="D29" s="43" t="s">
        <v>47</v>
      </c>
      <c r="E29" s="44">
        <v>0</v>
      </c>
      <c r="F29" s="48">
        <v>0</v>
      </c>
      <c r="G29" s="47"/>
      <c r="H29" s="207">
        <v>0</v>
      </c>
      <c r="K29" s="27"/>
    </row>
    <row r="30" spans="1:11">
      <c r="A30" s="37" t="s">
        <v>3</v>
      </c>
      <c r="B30" s="41" t="s">
        <v>48</v>
      </c>
      <c r="C30" s="42"/>
      <c r="D30" s="240"/>
      <c r="E30" s="259" t="s">
        <v>215</v>
      </c>
      <c r="F30" s="240"/>
      <c r="G30" s="38"/>
      <c r="H30" s="250">
        <v>0</v>
      </c>
    </row>
    <row r="31" spans="1:11">
      <c r="A31" s="37" t="s">
        <v>4</v>
      </c>
      <c r="B31" s="41" t="s">
        <v>177</v>
      </c>
      <c r="C31" s="42"/>
      <c r="D31" s="238" t="s">
        <v>178</v>
      </c>
      <c r="E31" s="241">
        <f>((H26+H27)/220)*1.5</f>
        <v>7.875</v>
      </c>
      <c r="F31" s="242">
        <v>0</v>
      </c>
      <c r="G31" s="47"/>
      <c r="H31" s="208">
        <f>E31*F31</f>
        <v>0</v>
      </c>
    </row>
    <row r="32" spans="1:11">
      <c r="A32" s="37" t="s">
        <v>5</v>
      </c>
      <c r="B32" s="41" t="s">
        <v>179</v>
      </c>
      <c r="C32" s="41"/>
      <c r="D32" s="38"/>
      <c r="E32" s="243"/>
      <c r="F32" s="47"/>
      <c r="G32" s="47"/>
      <c r="H32" s="205">
        <f>H31*E32</f>
        <v>0</v>
      </c>
    </row>
    <row r="33" spans="1:11" ht="16.5" thickBot="1">
      <c r="A33" s="192"/>
      <c r="B33" s="193" t="s">
        <v>14</v>
      </c>
      <c r="C33" s="193"/>
      <c r="D33" s="101"/>
      <c r="E33" s="101"/>
      <c r="F33" s="194"/>
      <c r="G33" s="194"/>
      <c r="H33" s="195">
        <f>ROUND(SUM(H26:H32),2)</f>
        <v>1155</v>
      </c>
    </row>
    <row r="34" spans="1:11" ht="15.75" customHeight="1" thickBot="1">
      <c r="A34" s="297" t="s">
        <v>49</v>
      </c>
      <c r="B34" s="297"/>
      <c r="C34" s="297"/>
      <c r="D34" s="297"/>
      <c r="E34" s="297"/>
      <c r="F34" s="297"/>
      <c r="G34" s="297"/>
      <c r="H34" s="297"/>
    </row>
    <row r="35" spans="1:11" s="51" customFormat="1" ht="23.25">
      <c r="A35" s="35">
        <v>2</v>
      </c>
      <c r="B35" s="272" t="s">
        <v>50</v>
      </c>
      <c r="C35" s="272"/>
      <c r="D35" s="272"/>
      <c r="E35" s="272"/>
      <c r="F35" s="272"/>
      <c r="G35" s="272"/>
      <c r="H35" s="273"/>
    </row>
    <row r="36" spans="1:11">
      <c r="A36" s="52" t="s">
        <v>7</v>
      </c>
      <c r="B36" s="298" t="s">
        <v>51</v>
      </c>
      <c r="C36" s="298"/>
      <c r="D36" s="298"/>
      <c r="E36" s="298"/>
      <c r="F36" s="298"/>
      <c r="G36" s="298"/>
      <c r="H36" s="299"/>
    </row>
    <row r="37" spans="1:11">
      <c r="A37" s="37" t="s">
        <v>0</v>
      </c>
      <c r="B37" s="233" t="s">
        <v>52</v>
      </c>
      <c r="C37" s="233"/>
      <c r="D37" s="233"/>
      <c r="E37" s="38"/>
      <c r="F37" s="53"/>
      <c r="G37" s="54">
        <v>0</v>
      </c>
      <c r="H37" s="55">
        <f>SUM($H$33*G37)</f>
        <v>0</v>
      </c>
    </row>
    <row r="38" spans="1:11">
      <c r="A38" s="37" t="s">
        <v>1</v>
      </c>
      <c r="B38" s="38" t="s">
        <v>53</v>
      </c>
      <c r="C38" s="38"/>
      <c r="D38" s="38"/>
      <c r="E38" s="38"/>
      <c r="F38" s="56"/>
      <c r="G38" s="57">
        <v>0</v>
      </c>
      <c r="H38" s="55">
        <f>SUM($H$33*G38)</f>
        <v>0</v>
      </c>
    </row>
    <row r="39" spans="1:11" ht="16.5" thickBot="1">
      <c r="A39" s="163"/>
      <c r="B39" s="193" t="s">
        <v>14</v>
      </c>
      <c r="C39" s="193"/>
      <c r="D39" s="101"/>
      <c r="E39" s="101"/>
      <c r="F39" s="194"/>
      <c r="G39" s="201">
        <f>G37+G38</f>
        <v>0</v>
      </c>
      <c r="H39" s="195">
        <f>H37+H38</f>
        <v>0</v>
      </c>
      <c r="K39" s="161"/>
    </row>
    <row r="40" spans="1:11" ht="15">
      <c r="A40" s="297"/>
      <c r="B40" s="297"/>
      <c r="C40" s="297"/>
      <c r="D40" s="297"/>
      <c r="E40" s="297"/>
      <c r="F40" s="297"/>
      <c r="G40" s="297"/>
      <c r="H40" s="297"/>
    </row>
    <row r="41" spans="1:11" s="3" customFormat="1">
      <c r="A41" s="59" t="s">
        <v>8</v>
      </c>
      <c r="B41" s="266" t="s">
        <v>54</v>
      </c>
      <c r="C41" s="266"/>
      <c r="D41" s="266"/>
      <c r="E41" s="266"/>
      <c r="F41" s="266"/>
      <c r="G41" s="266"/>
      <c r="H41" s="267"/>
    </row>
    <row r="42" spans="1:11">
      <c r="A42" s="37" t="s">
        <v>0</v>
      </c>
      <c r="B42" s="41" t="s">
        <v>10</v>
      </c>
      <c r="C42" s="41"/>
      <c r="D42" s="38"/>
      <c r="E42" s="38"/>
      <c r="F42" s="53"/>
      <c r="G42" s="54">
        <v>0</v>
      </c>
      <c r="H42" s="55">
        <f>SUM($H$33+$H$39)*G42</f>
        <v>0</v>
      </c>
    </row>
    <row r="43" spans="1:11">
      <c r="A43" s="37" t="s">
        <v>1</v>
      </c>
      <c r="B43" s="41" t="s">
        <v>12</v>
      </c>
      <c r="C43" s="41"/>
      <c r="D43" s="38"/>
      <c r="E43" s="38"/>
      <c r="F43" s="53"/>
      <c r="G43" s="60">
        <v>0</v>
      </c>
      <c r="H43" s="55">
        <f>SUM($H$33+$H$39)*G43</f>
        <v>0</v>
      </c>
    </row>
    <row r="44" spans="1:11">
      <c r="A44" s="117"/>
      <c r="B44" s="118" t="s">
        <v>14</v>
      </c>
      <c r="C44" s="118"/>
      <c r="D44" s="196"/>
      <c r="E44" s="196"/>
      <c r="F44" s="197"/>
      <c r="G44" s="121">
        <f>SUM(G42:G43)</f>
        <v>0</v>
      </c>
      <c r="H44" s="122">
        <f>SUM(H42:H43)</f>
        <v>0</v>
      </c>
    </row>
    <row r="45" spans="1:11" ht="15">
      <c r="A45" s="274" t="s">
        <v>55</v>
      </c>
      <c r="B45" s="274"/>
      <c r="C45" s="274"/>
      <c r="D45" s="274"/>
      <c r="E45" s="274"/>
      <c r="F45" s="274"/>
      <c r="G45" s="274"/>
      <c r="H45" s="274"/>
    </row>
    <row r="46" spans="1:11" ht="15">
      <c r="A46" s="274" t="s">
        <v>56</v>
      </c>
      <c r="B46" s="274"/>
      <c r="C46" s="274"/>
      <c r="D46" s="274"/>
      <c r="E46" s="274"/>
      <c r="F46" s="274"/>
      <c r="G46" s="274"/>
      <c r="H46" s="274"/>
    </row>
    <row r="47" spans="1:11" ht="15">
      <c r="A47" s="274" t="s">
        <v>57</v>
      </c>
      <c r="B47" s="274"/>
      <c r="C47" s="274"/>
      <c r="D47" s="274"/>
      <c r="E47" s="274"/>
      <c r="F47" s="274"/>
      <c r="G47" s="274"/>
      <c r="H47" s="274"/>
    </row>
    <row r="48" spans="1:11" s="3" customFormat="1">
      <c r="A48" s="59" t="s">
        <v>13</v>
      </c>
      <c r="B48" s="266" t="s">
        <v>58</v>
      </c>
      <c r="C48" s="266"/>
      <c r="D48" s="266"/>
      <c r="E48" s="266"/>
      <c r="F48" s="266"/>
      <c r="G48" s="266"/>
      <c r="H48" s="267"/>
    </row>
    <row r="49" spans="1:9">
      <c r="A49" s="37"/>
      <c r="B49" s="63"/>
      <c r="C49" s="64"/>
      <c r="D49" s="198" t="s">
        <v>59</v>
      </c>
      <c r="E49" s="199" t="s">
        <v>60</v>
      </c>
      <c r="F49" s="199" t="s">
        <v>61</v>
      </c>
      <c r="G49" s="199" t="s">
        <v>62</v>
      </c>
      <c r="H49" s="65"/>
    </row>
    <row r="50" spans="1:9">
      <c r="A50" s="303" t="s">
        <v>0</v>
      </c>
      <c r="B50" s="66" t="s">
        <v>63</v>
      </c>
      <c r="C50" s="67"/>
      <c r="D50" s="306">
        <v>0</v>
      </c>
      <c r="E50" s="307">
        <v>0</v>
      </c>
      <c r="F50" s="308">
        <v>0</v>
      </c>
      <c r="G50" s="301">
        <v>0.06</v>
      </c>
      <c r="H50" s="50">
        <f>F50*E50*D50</f>
        <v>0</v>
      </c>
    </row>
    <row r="51" spans="1:9">
      <c r="A51" s="304"/>
      <c r="B51" s="68" t="s">
        <v>64</v>
      </c>
      <c r="C51" s="67"/>
      <c r="D51" s="306"/>
      <c r="E51" s="302"/>
      <c r="F51" s="302"/>
      <c r="G51" s="302"/>
      <c r="H51" s="50">
        <v>0</v>
      </c>
    </row>
    <row r="52" spans="1:9">
      <c r="A52" s="305"/>
      <c r="B52" s="69" t="s">
        <v>65</v>
      </c>
      <c r="C52" s="234"/>
      <c r="D52" s="244"/>
      <c r="E52" s="71"/>
      <c r="F52" s="71"/>
      <c r="G52" s="72"/>
      <c r="H52" s="73">
        <f>H50-H51</f>
        <v>0</v>
      </c>
    </row>
    <row r="53" spans="1:9">
      <c r="A53" s="303" t="s">
        <v>1</v>
      </c>
      <c r="B53" s="66" t="s">
        <v>180</v>
      </c>
      <c r="C53" s="67"/>
      <c r="D53" s="306">
        <v>1</v>
      </c>
      <c r="E53" s="307">
        <v>1</v>
      </c>
      <c r="F53" s="308">
        <v>0</v>
      </c>
      <c r="G53" s="301">
        <v>0.2</v>
      </c>
      <c r="H53" s="50">
        <f>F53*E53*D53</f>
        <v>0</v>
      </c>
    </row>
    <row r="54" spans="1:9">
      <c r="A54" s="304"/>
      <c r="B54" s="68" t="s">
        <v>64</v>
      </c>
      <c r="C54" s="67"/>
      <c r="D54" s="306"/>
      <c r="E54" s="302"/>
      <c r="F54" s="302"/>
      <c r="G54" s="302"/>
      <c r="H54" s="50">
        <f>H53*G53</f>
        <v>0</v>
      </c>
    </row>
    <row r="55" spans="1:9">
      <c r="A55" s="305"/>
      <c r="B55" s="74" t="s">
        <v>65</v>
      </c>
      <c r="C55" s="75"/>
      <c r="D55" s="75"/>
      <c r="E55" s="75"/>
      <c r="F55" s="76"/>
      <c r="G55" s="76"/>
      <c r="H55" s="73">
        <f>H53-H54</f>
        <v>0</v>
      </c>
    </row>
    <row r="56" spans="1:9">
      <c r="A56" s="235" t="s">
        <v>2</v>
      </c>
      <c r="B56" s="309" t="s">
        <v>181</v>
      </c>
      <c r="C56" s="309"/>
      <c r="D56" s="309"/>
      <c r="E56" s="309"/>
      <c r="F56" s="76"/>
      <c r="G56" s="77"/>
      <c r="H56" s="205">
        <v>0</v>
      </c>
    </row>
    <row r="57" spans="1:9" ht="15">
      <c r="A57" s="235" t="s">
        <v>3</v>
      </c>
      <c r="B57" s="300" t="s">
        <v>182</v>
      </c>
      <c r="C57" s="300"/>
      <c r="D57" s="300"/>
      <c r="E57" s="300"/>
      <c r="F57" s="78"/>
      <c r="G57" s="79"/>
      <c r="H57" s="245">
        <v>0</v>
      </c>
      <c r="I57" s="125"/>
    </row>
    <row r="58" spans="1:9">
      <c r="A58" s="235" t="s">
        <v>4</v>
      </c>
      <c r="B58" s="300" t="s">
        <v>183</v>
      </c>
      <c r="C58" s="300"/>
      <c r="D58" s="300"/>
      <c r="E58" s="300"/>
      <c r="F58" s="78"/>
      <c r="G58" s="79"/>
      <c r="H58" s="205">
        <v>0</v>
      </c>
    </row>
    <row r="59" spans="1:9">
      <c r="A59" s="235" t="s">
        <v>5</v>
      </c>
      <c r="B59" s="300" t="s">
        <v>184</v>
      </c>
      <c r="C59" s="300"/>
      <c r="D59" s="300"/>
      <c r="E59" s="300"/>
      <c r="F59" s="78"/>
      <c r="G59" s="79"/>
      <c r="H59" s="205">
        <v>0</v>
      </c>
    </row>
    <row r="60" spans="1:9">
      <c r="A60" s="235" t="s">
        <v>11</v>
      </c>
      <c r="B60" s="300" t="s">
        <v>185</v>
      </c>
      <c r="C60" s="300"/>
      <c r="D60" s="300"/>
      <c r="E60" s="300"/>
      <c r="F60" s="78"/>
      <c r="G60" s="79"/>
      <c r="H60" s="205">
        <v>0</v>
      </c>
    </row>
    <row r="61" spans="1:9" ht="16.5" thickBot="1">
      <c r="A61" s="80"/>
      <c r="B61" s="310" t="s">
        <v>14</v>
      </c>
      <c r="C61" s="310"/>
      <c r="D61" s="310"/>
      <c r="E61" s="310"/>
      <c r="F61" s="81"/>
      <c r="G61" s="81"/>
      <c r="H61" s="82">
        <f>H52+H55+H56+H57+H58+H59+H60</f>
        <v>0</v>
      </c>
    </row>
    <row r="62" spans="1:9" ht="15.75" customHeight="1">
      <c r="A62" s="274" t="s">
        <v>66</v>
      </c>
      <c r="B62" s="274"/>
      <c r="C62" s="274"/>
      <c r="D62" s="274"/>
      <c r="E62" s="274"/>
      <c r="F62" s="274"/>
      <c r="G62" s="274"/>
      <c r="H62" s="274"/>
    </row>
    <row r="63" spans="1:9" ht="15">
      <c r="A63" s="274" t="s">
        <v>67</v>
      </c>
      <c r="B63" s="274"/>
      <c r="C63" s="274"/>
      <c r="D63" s="274"/>
      <c r="E63" s="274"/>
      <c r="F63" s="274"/>
      <c r="G63" s="274"/>
      <c r="H63" s="274"/>
    </row>
    <row r="64" spans="1:9" s="3" customFormat="1" ht="18">
      <c r="A64" s="269" t="s">
        <v>68</v>
      </c>
      <c r="B64" s="270"/>
      <c r="C64" s="270"/>
      <c r="D64" s="270"/>
      <c r="E64" s="270"/>
      <c r="F64" s="270"/>
      <c r="G64" s="270"/>
      <c r="H64" s="271"/>
    </row>
    <row r="65" spans="1:8">
      <c r="A65" s="83" t="s">
        <v>7</v>
      </c>
      <c r="B65" s="84" t="s">
        <v>69</v>
      </c>
      <c r="C65" s="84"/>
      <c r="D65" s="85"/>
      <c r="E65" s="85"/>
      <c r="F65" s="86"/>
      <c r="G65" s="86"/>
      <c r="H65" s="87">
        <v>0</v>
      </c>
    </row>
    <row r="66" spans="1:8">
      <c r="A66" s="83" t="s">
        <v>8</v>
      </c>
      <c r="B66" s="84" t="s">
        <v>9</v>
      </c>
      <c r="C66" s="84"/>
      <c r="D66" s="85"/>
      <c r="E66" s="85"/>
      <c r="F66" s="86"/>
      <c r="G66" s="86"/>
      <c r="H66" s="87">
        <v>0</v>
      </c>
    </row>
    <row r="67" spans="1:8">
      <c r="A67" s="83" t="s">
        <v>13</v>
      </c>
      <c r="B67" s="84" t="s">
        <v>70</v>
      </c>
      <c r="C67" s="84"/>
      <c r="D67" s="85"/>
      <c r="E67" s="85"/>
      <c r="F67" s="86"/>
      <c r="G67" s="86"/>
      <c r="H67" s="87">
        <f>H61</f>
        <v>0</v>
      </c>
    </row>
    <row r="68" spans="1:8" ht="16.5" thickBot="1">
      <c r="A68" s="88"/>
      <c r="B68" s="89" t="s">
        <v>14</v>
      </c>
      <c r="C68" s="89"/>
      <c r="D68" s="89"/>
      <c r="E68" s="89"/>
      <c r="F68" s="90"/>
      <c r="G68" s="90"/>
      <c r="H68" s="91">
        <f>SUM(H65:H67)</f>
        <v>0</v>
      </c>
    </row>
    <row r="69" spans="1:8" ht="16.5" thickBot="1">
      <c r="A69" s="92"/>
      <c r="B69" s="93"/>
      <c r="C69" s="93"/>
      <c r="D69" s="93"/>
      <c r="E69" s="93"/>
      <c r="F69" s="76"/>
      <c r="G69" s="76"/>
      <c r="H69" s="94"/>
    </row>
    <row r="70" spans="1:8" s="3" customFormat="1" ht="23.25">
      <c r="A70" s="35">
        <v>3</v>
      </c>
      <c r="B70" s="272" t="s">
        <v>71</v>
      </c>
      <c r="C70" s="272"/>
      <c r="D70" s="272"/>
      <c r="E70" s="272"/>
      <c r="F70" s="272"/>
      <c r="G70" s="272"/>
      <c r="H70" s="273"/>
    </row>
    <row r="71" spans="1:8">
      <c r="A71" s="37" t="s">
        <v>0</v>
      </c>
      <c r="B71" s="38" t="s">
        <v>72</v>
      </c>
      <c r="C71" s="38"/>
      <c r="D71" s="95"/>
      <c r="E71" s="95"/>
      <c r="F71" s="95"/>
      <c r="G71" s="54">
        <v>0</v>
      </c>
      <c r="H71" s="55">
        <f>(($H$33+$H$91)*G71)</f>
        <v>0</v>
      </c>
    </row>
    <row r="72" spans="1:8">
      <c r="A72" s="37" t="s">
        <v>1</v>
      </c>
      <c r="B72" s="38" t="s">
        <v>73</v>
      </c>
      <c r="C72" s="38"/>
      <c r="D72" s="38"/>
      <c r="E72" s="38"/>
      <c r="F72" s="53"/>
      <c r="G72" s="54">
        <v>0</v>
      </c>
      <c r="H72" s="55">
        <f>(($H$33+$H$91)*G72)</f>
        <v>0</v>
      </c>
    </row>
    <row r="73" spans="1:8">
      <c r="A73" s="37" t="s">
        <v>2</v>
      </c>
      <c r="B73" s="38" t="s">
        <v>75</v>
      </c>
      <c r="C73" s="38"/>
      <c r="D73" s="95"/>
      <c r="E73" s="95"/>
      <c r="F73" s="95"/>
      <c r="G73" s="61">
        <v>0</v>
      </c>
      <c r="H73" s="55">
        <f>(($H$33+$H$91)*G73)</f>
        <v>0</v>
      </c>
    </row>
    <row r="74" spans="1:8">
      <c r="A74" s="97" t="s">
        <v>3</v>
      </c>
      <c r="B74" s="98" t="s">
        <v>76</v>
      </c>
      <c r="C74" s="38"/>
      <c r="D74" s="38"/>
      <c r="E74" s="38"/>
      <c r="F74" s="53"/>
      <c r="G74" s="246">
        <v>0</v>
      </c>
      <c r="H74" s="55">
        <f>(($H$33+$H$91)*G74)</f>
        <v>0</v>
      </c>
    </row>
    <row r="75" spans="1:8" ht="33" customHeight="1">
      <c r="A75" s="37" t="s">
        <v>4</v>
      </c>
      <c r="B75" s="247" t="s">
        <v>186</v>
      </c>
      <c r="C75" s="311" t="s">
        <v>74</v>
      </c>
      <c r="D75" s="311"/>
      <c r="E75" s="96"/>
      <c r="F75" s="96"/>
      <c r="G75" s="202">
        <v>0</v>
      </c>
      <c r="H75" s="55">
        <f>(($H$33+$H$91)*G75)</f>
        <v>0</v>
      </c>
    </row>
    <row r="76" spans="1:8" ht="16.5" thickBot="1">
      <c r="A76" s="99"/>
      <c r="B76" s="100" t="s">
        <v>14</v>
      </c>
      <c r="C76" s="100"/>
      <c r="D76" s="101"/>
      <c r="E76" s="101"/>
      <c r="F76" s="102"/>
      <c r="G76" s="103">
        <f>SUM(G71:G75)</f>
        <v>0</v>
      </c>
      <c r="H76" s="104">
        <f>SUM(H71:H75)</f>
        <v>0</v>
      </c>
    </row>
    <row r="77" spans="1:8" ht="16.5" thickBot="1">
      <c r="A77" s="105"/>
      <c r="B77" s="106"/>
      <c r="C77" s="106"/>
      <c r="D77" s="71"/>
      <c r="E77" s="71"/>
      <c r="F77" s="107"/>
      <c r="G77" s="108"/>
      <c r="H77" s="109"/>
    </row>
    <row r="78" spans="1:8" s="3" customFormat="1" ht="23.25">
      <c r="A78" s="35">
        <v>4</v>
      </c>
      <c r="B78" s="312" t="s">
        <v>77</v>
      </c>
      <c r="C78" s="312"/>
      <c r="D78" s="312"/>
      <c r="E78" s="312"/>
      <c r="F78" s="312"/>
      <c r="G78" s="312"/>
      <c r="H78" s="313"/>
    </row>
    <row r="79" spans="1:8" s="3" customFormat="1">
      <c r="A79" s="59" t="s">
        <v>15</v>
      </c>
      <c r="B79" s="266" t="s">
        <v>78</v>
      </c>
      <c r="C79" s="266"/>
      <c r="D79" s="266"/>
      <c r="E79" s="266"/>
      <c r="F79" s="266"/>
      <c r="G79" s="266"/>
      <c r="H79" s="267"/>
    </row>
    <row r="80" spans="1:8">
      <c r="A80" s="110" t="s">
        <v>0</v>
      </c>
      <c r="B80" s="41" t="s">
        <v>128</v>
      </c>
      <c r="C80" s="111"/>
      <c r="D80" s="115"/>
      <c r="E80" s="111"/>
      <c r="F80" s="116"/>
      <c r="G80" s="147">
        <v>0</v>
      </c>
      <c r="H80" s="55">
        <f t="shared" ref="H80:H86" si="0">SUM(H$33+H$68+H$76)*G80</f>
        <v>0</v>
      </c>
    </row>
    <row r="81" spans="1:13" ht="15" customHeight="1">
      <c r="A81" s="110" t="s">
        <v>1</v>
      </c>
      <c r="B81" s="41" t="s">
        <v>79</v>
      </c>
      <c r="C81" s="111"/>
      <c r="D81" s="112"/>
      <c r="E81" s="111"/>
      <c r="F81" s="113"/>
      <c r="G81" s="147">
        <v>0</v>
      </c>
      <c r="H81" s="55">
        <f t="shared" si="0"/>
        <v>0</v>
      </c>
    </row>
    <row r="82" spans="1:13">
      <c r="A82" s="110" t="s">
        <v>2</v>
      </c>
      <c r="B82" s="41" t="s">
        <v>80</v>
      </c>
      <c r="C82" s="111"/>
      <c r="D82" s="112"/>
      <c r="E82" s="111"/>
      <c r="F82" s="113"/>
      <c r="G82" s="147">
        <v>0</v>
      </c>
      <c r="H82" s="55">
        <f t="shared" si="0"/>
        <v>0</v>
      </c>
    </row>
    <row r="83" spans="1:13">
      <c r="A83" s="110" t="s">
        <v>3</v>
      </c>
      <c r="B83" s="41" t="s">
        <v>81</v>
      </c>
      <c r="C83" s="111"/>
      <c r="D83" s="112"/>
      <c r="E83" s="111"/>
      <c r="F83" s="114"/>
      <c r="G83" s="147">
        <v>0</v>
      </c>
      <c r="H83" s="55">
        <f t="shared" si="0"/>
        <v>0</v>
      </c>
    </row>
    <row r="84" spans="1:13">
      <c r="A84" s="110" t="s">
        <v>4</v>
      </c>
      <c r="B84" s="41" t="s">
        <v>82</v>
      </c>
      <c r="C84" s="111"/>
      <c r="D84" s="112"/>
      <c r="E84" s="111"/>
      <c r="F84" s="113"/>
      <c r="G84" s="204">
        <v>0</v>
      </c>
      <c r="H84" s="55">
        <f t="shared" si="0"/>
        <v>0</v>
      </c>
    </row>
    <row r="85" spans="1:13">
      <c r="A85" s="110" t="s">
        <v>5</v>
      </c>
      <c r="B85" s="41" t="s">
        <v>127</v>
      </c>
      <c r="C85" s="111"/>
      <c r="D85" s="115"/>
      <c r="E85" s="111"/>
      <c r="F85" s="116"/>
      <c r="G85" s="147">
        <v>0</v>
      </c>
      <c r="H85" s="55">
        <f t="shared" si="0"/>
        <v>0</v>
      </c>
    </row>
    <row r="86" spans="1:13">
      <c r="A86" s="110" t="s">
        <v>11</v>
      </c>
      <c r="B86" s="41" t="s">
        <v>6</v>
      </c>
      <c r="C86" s="111"/>
      <c r="D86" s="115"/>
      <c r="E86" s="111"/>
      <c r="F86" s="116"/>
      <c r="G86" s="147">
        <v>0</v>
      </c>
      <c r="H86" s="55">
        <f t="shared" si="0"/>
        <v>0</v>
      </c>
    </row>
    <row r="87" spans="1:13">
      <c r="A87" s="117"/>
      <c r="B87" s="118" t="s">
        <v>14</v>
      </c>
      <c r="C87" s="118"/>
      <c r="D87" s="119"/>
      <c r="E87" s="119"/>
      <c r="F87" s="120"/>
      <c r="G87" s="121">
        <f>SUM(G80:G86)</f>
        <v>0</v>
      </c>
      <c r="H87" s="122">
        <f>SUM(H80:H86)</f>
        <v>0</v>
      </c>
    </row>
    <row r="88" spans="1:13" ht="15">
      <c r="A88" s="314" t="s">
        <v>187</v>
      </c>
      <c r="B88" s="314"/>
      <c r="C88" s="314"/>
      <c r="D88" s="314"/>
      <c r="E88" s="314"/>
      <c r="F88" s="314"/>
      <c r="G88" s="314"/>
      <c r="H88" s="314"/>
    </row>
    <row r="89" spans="1:13" ht="15.75" customHeight="1">
      <c r="A89" s="315"/>
      <c r="B89" s="315"/>
      <c r="C89" s="315"/>
      <c r="D89" s="315"/>
      <c r="E89" s="315"/>
      <c r="F89" s="315"/>
      <c r="G89" s="315"/>
      <c r="H89" s="315"/>
    </row>
    <row r="90" spans="1:13" s="3" customFormat="1">
      <c r="A90" s="59" t="s">
        <v>16</v>
      </c>
      <c r="B90" s="266" t="s">
        <v>83</v>
      </c>
      <c r="C90" s="266"/>
      <c r="D90" s="266"/>
      <c r="E90" s="266"/>
      <c r="F90" s="266"/>
      <c r="G90" s="266"/>
      <c r="H90" s="267"/>
    </row>
    <row r="91" spans="1:13">
      <c r="A91" s="110" t="s">
        <v>0</v>
      </c>
      <c r="B91" s="41" t="s">
        <v>84</v>
      </c>
      <c r="C91" s="41"/>
      <c r="D91" s="62"/>
      <c r="E91" s="62"/>
      <c r="F91" s="123"/>
      <c r="G91" s="124">
        <v>0</v>
      </c>
      <c r="H91" s="248">
        <f>((H33/220)*1.5)*15.22</f>
        <v>119.8575</v>
      </c>
      <c r="I91" s="125"/>
      <c r="K91" s="268"/>
      <c r="L91" s="268"/>
      <c r="M91" s="126"/>
    </row>
    <row r="92" spans="1:13">
      <c r="A92" s="117"/>
      <c r="B92" s="118" t="s">
        <v>14</v>
      </c>
      <c r="C92" s="118"/>
      <c r="D92" s="119"/>
      <c r="E92" s="119"/>
      <c r="F92" s="120"/>
      <c r="G92" s="121">
        <v>0</v>
      </c>
      <c r="H92" s="122">
        <f>H91</f>
        <v>119.8575</v>
      </c>
    </row>
    <row r="93" spans="1:13" s="3" customFormat="1" ht="18">
      <c r="A93" s="269" t="s">
        <v>85</v>
      </c>
      <c r="B93" s="270"/>
      <c r="C93" s="270"/>
      <c r="D93" s="270"/>
      <c r="E93" s="270"/>
      <c r="F93" s="270"/>
      <c r="G93" s="270"/>
      <c r="H93" s="271"/>
      <c r="K93" s="203"/>
    </row>
    <row r="94" spans="1:13">
      <c r="A94" s="127" t="s">
        <v>15</v>
      </c>
      <c r="B94" s="128" t="s">
        <v>86</v>
      </c>
      <c r="C94" s="128"/>
      <c r="D94" s="129"/>
      <c r="E94" s="129"/>
      <c r="F94" s="129"/>
      <c r="G94" s="130">
        <f>G87</f>
        <v>0</v>
      </c>
      <c r="H94" s="131">
        <f>H87</f>
        <v>0</v>
      </c>
    </row>
    <row r="95" spans="1:13">
      <c r="A95" s="127" t="s">
        <v>16</v>
      </c>
      <c r="B95" s="128" t="s">
        <v>87</v>
      </c>
      <c r="C95" s="128"/>
      <c r="D95" s="129"/>
      <c r="E95" s="129"/>
      <c r="F95" s="129"/>
      <c r="G95" s="130"/>
      <c r="H95" s="131">
        <f>H92</f>
        <v>119.8575</v>
      </c>
    </row>
    <row r="96" spans="1:13" ht="16.5" thickBot="1">
      <c r="A96" s="132"/>
      <c r="B96" s="133" t="s">
        <v>14</v>
      </c>
      <c r="C96" s="133"/>
      <c r="D96" s="134"/>
      <c r="E96" s="134"/>
      <c r="F96" s="135"/>
      <c r="G96" s="136"/>
      <c r="H96" s="137">
        <f>SUM(H94:H95)</f>
        <v>119.8575</v>
      </c>
    </row>
    <row r="97" spans="1:9" ht="16.5" thickBot="1">
      <c r="A97" s="105"/>
      <c r="B97" s="106"/>
      <c r="C97" s="106"/>
      <c r="D97" s="71"/>
      <c r="E97" s="71"/>
      <c r="F97" s="107"/>
      <c r="G97" s="108"/>
      <c r="H97" s="109"/>
    </row>
    <row r="98" spans="1:9" s="3" customFormat="1" ht="23.25">
      <c r="A98" s="35">
        <v>5</v>
      </c>
      <c r="B98" s="272" t="s">
        <v>19</v>
      </c>
      <c r="C98" s="272"/>
      <c r="D98" s="272"/>
      <c r="E98" s="272"/>
      <c r="F98" s="272"/>
      <c r="G98" s="272"/>
      <c r="H98" s="273"/>
    </row>
    <row r="99" spans="1:9">
      <c r="A99" s="110" t="s">
        <v>0</v>
      </c>
      <c r="B99" s="78" t="s">
        <v>188</v>
      </c>
      <c r="C99" s="78"/>
      <c r="D99" s="138"/>
      <c r="E99" s="38"/>
      <c r="F99" s="139"/>
      <c r="G99" s="139"/>
      <c r="H99" s="139">
        <f>'UNIFORME PORTEIRO '!F14</f>
        <v>0</v>
      </c>
      <c r="I99" s="125"/>
    </row>
    <row r="100" spans="1:9">
      <c r="A100" s="110" t="s">
        <v>1</v>
      </c>
      <c r="B100" s="78" t="s">
        <v>88</v>
      </c>
      <c r="C100" s="78"/>
      <c r="D100" s="138"/>
      <c r="E100" s="38"/>
      <c r="F100" s="139"/>
      <c r="G100" s="139"/>
      <c r="H100" s="139">
        <f>'EQUIPAMENTOS PORTEIRO'!F9</f>
        <v>0</v>
      </c>
      <c r="I100" s="125"/>
    </row>
    <row r="101" spans="1:9">
      <c r="A101" s="110" t="s">
        <v>2</v>
      </c>
      <c r="B101" s="78" t="s">
        <v>63</v>
      </c>
      <c r="C101" s="78"/>
      <c r="D101" s="138"/>
      <c r="E101" s="38"/>
      <c r="F101" s="139"/>
      <c r="G101" s="139"/>
      <c r="H101" s="139" t="s">
        <v>213</v>
      </c>
      <c r="I101" s="125"/>
    </row>
    <row r="102" spans="1:9">
      <c r="A102" s="110" t="s">
        <v>3</v>
      </c>
      <c r="B102" s="78" t="s">
        <v>189</v>
      </c>
      <c r="C102" s="78"/>
      <c r="D102" s="138"/>
      <c r="E102" s="38"/>
      <c r="F102" s="139"/>
      <c r="G102" s="139"/>
      <c r="H102" s="139">
        <v>0</v>
      </c>
      <c r="I102" s="125"/>
    </row>
    <row r="103" spans="1:9">
      <c r="A103" s="110" t="s">
        <v>4</v>
      </c>
      <c r="B103" s="78" t="s">
        <v>6</v>
      </c>
      <c r="C103" s="78"/>
      <c r="D103" s="138"/>
      <c r="E103" s="38"/>
      <c r="F103" s="139"/>
      <c r="G103" s="139"/>
      <c r="H103" s="140"/>
    </row>
    <row r="104" spans="1:9" ht="16.5" thickBot="1">
      <c r="A104" s="99"/>
      <c r="B104" s="100" t="s">
        <v>14</v>
      </c>
      <c r="C104" s="100"/>
      <c r="D104" s="101"/>
      <c r="E104" s="101"/>
      <c r="F104" s="102"/>
      <c r="G104" s="103"/>
      <c r="H104" s="104">
        <f>SUM(H99:H103)</f>
        <v>0</v>
      </c>
    </row>
    <row r="105" spans="1:9" thickBot="1">
      <c r="A105" s="274" t="s">
        <v>89</v>
      </c>
      <c r="B105" s="274"/>
      <c r="C105" s="274"/>
      <c r="D105" s="274"/>
      <c r="E105" s="274"/>
      <c r="F105" s="274"/>
      <c r="G105" s="274"/>
      <c r="H105" s="274"/>
    </row>
    <row r="106" spans="1:9" s="3" customFormat="1" ht="23.25">
      <c r="A106" s="35">
        <v>6</v>
      </c>
      <c r="B106" s="272" t="s">
        <v>90</v>
      </c>
      <c r="C106" s="272"/>
      <c r="D106" s="272"/>
      <c r="E106" s="272"/>
      <c r="F106" s="272"/>
      <c r="G106" s="272"/>
      <c r="H106" s="273"/>
    </row>
    <row r="107" spans="1:9">
      <c r="A107" s="141" t="s">
        <v>0</v>
      </c>
      <c r="B107" s="38" t="s">
        <v>17</v>
      </c>
      <c r="C107" s="38"/>
      <c r="D107" s="38"/>
      <c r="E107" s="38"/>
      <c r="F107" s="142" t="s">
        <v>17</v>
      </c>
      <c r="G107" s="143">
        <v>0</v>
      </c>
      <c r="H107" s="55">
        <f>G107*H124</f>
        <v>0</v>
      </c>
      <c r="I107" s="144"/>
    </row>
    <row r="108" spans="1:9">
      <c r="A108" s="141" t="s">
        <v>1</v>
      </c>
      <c r="B108" s="38" t="s">
        <v>91</v>
      </c>
      <c r="C108" s="38"/>
      <c r="D108" s="38"/>
      <c r="E108" s="38"/>
      <c r="F108" s="70" t="s">
        <v>91</v>
      </c>
      <c r="G108" s="143">
        <v>0</v>
      </c>
      <c r="H108" s="55">
        <f>SUM(H107+H124)*$G$108</f>
        <v>0</v>
      </c>
    </row>
    <row r="109" spans="1:9">
      <c r="A109" s="141" t="s">
        <v>2</v>
      </c>
      <c r="B109" s="38" t="s">
        <v>18</v>
      </c>
      <c r="C109" s="38"/>
      <c r="D109" s="38"/>
      <c r="E109" s="38"/>
      <c r="F109" s="145"/>
      <c r="G109" s="145"/>
      <c r="H109" s="55"/>
    </row>
    <row r="110" spans="1:9">
      <c r="A110" s="141" t="s">
        <v>92</v>
      </c>
      <c r="B110" s="146" t="s">
        <v>93</v>
      </c>
      <c r="C110" s="38"/>
      <c r="D110" s="38"/>
      <c r="E110" s="38"/>
      <c r="F110" s="70" t="s">
        <v>94</v>
      </c>
      <c r="G110" s="143">
        <v>0</v>
      </c>
      <c r="H110" s="55">
        <f>$H$126*G110</f>
        <v>0</v>
      </c>
    </row>
    <row r="111" spans="1:9">
      <c r="A111" s="141" t="s">
        <v>95</v>
      </c>
      <c r="B111" s="146" t="s">
        <v>93</v>
      </c>
      <c r="C111" s="38"/>
      <c r="D111" s="38"/>
      <c r="E111" s="38"/>
      <c r="F111" s="70" t="s">
        <v>96</v>
      </c>
      <c r="G111" s="143">
        <v>0</v>
      </c>
      <c r="H111" s="55">
        <f>$H$126*G111</f>
        <v>0</v>
      </c>
      <c r="I111" s="144"/>
    </row>
    <row r="112" spans="1:9">
      <c r="A112" s="141" t="s">
        <v>97</v>
      </c>
      <c r="B112" s="58"/>
      <c r="C112" s="38"/>
      <c r="D112" s="38"/>
      <c r="E112" s="38"/>
      <c r="F112" s="67"/>
      <c r="G112" s="67"/>
      <c r="H112" s="65"/>
    </row>
    <row r="113" spans="1:11">
      <c r="A113" s="141" t="s">
        <v>98</v>
      </c>
      <c r="B113" s="146" t="s">
        <v>99</v>
      </c>
      <c r="C113" s="38"/>
      <c r="D113" s="38"/>
      <c r="E113" s="38"/>
      <c r="F113" s="70" t="s">
        <v>100</v>
      </c>
      <c r="G113" s="147">
        <v>0</v>
      </c>
      <c r="H113" s="55">
        <f>$H$126*G113</f>
        <v>0</v>
      </c>
    </row>
    <row r="114" spans="1:11">
      <c r="A114" s="141" t="s">
        <v>101</v>
      </c>
      <c r="B114" s="38"/>
      <c r="C114" s="38"/>
      <c r="D114" s="38"/>
      <c r="E114" s="38"/>
      <c r="F114" s="148" t="s">
        <v>102</v>
      </c>
      <c r="G114" s="149">
        <f>SUM(G110:G113)</f>
        <v>0</v>
      </c>
      <c r="H114" s="65"/>
    </row>
    <row r="115" spans="1:11" ht="16.5" thickBot="1">
      <c r="A115" s="99"/>
      <c r="B115" s="100" t="s">
        <v>103</v>
      </c>
      <c r="C115" s="100"/>
      <c r="D115" s="101"/>
      <c r="E115" s="101"/>
      <c r="F115" s="102"/>
      <c r="G115" s="103">
        <f>G107+G108+G114</f>
        <v>0</v>
      </c>
      <c r="H115" s="104">
        <f>SUM(H107:H113)</f>
        <v>0</v>
      </c>
    </row>
    <row r="116" spans="1:11" ht="15">
      <c r="A116" s="274" t="s">
        <v>104</v>
      </c>
      <c r="B116" s="274"/>
      <c r="C116" s="274"/>
      <c r="D116" s="274"/>
      <c r="E116" s="274"/>
      <c r="F116" s="274"/>
      <c r="G116" s="274"/>
      <c r="H116" s="274"/>
      <c r="I116" s="150"/>
    </row>
    <row r="117" spans="1:11" thickBot="1">
      <c r="A117" s="274" t="s">
        <v>105</v>
      </c>
      <c r="B117" s="274"/>
      <c r="C117" s="274"/>
      <c r="D117" s="274"/>
      <c r="E117" s="274"/>
      <c r="F117" s="274"/>
      <c r="G117" s="274"/>
      <c r="H117" s="274"/>
    </row>
    <row r="118" spans="1:11" s="3" customFormat="1">
      <c r="A118" s="151"/>
      <c r="B118" s="316" t="s">
        <v>106</v>
      </c>
      <c r="C118" s="316"/>
      <c r="D118" s="316"/>
      <c r="E118" s="316"/>
      <c r="F118" s="316"/>
      <c r="G118" s="316"/>
      <c r="H118" s="317"/>
    </row>
    <row r="119" spans="1:11">
      <c r="A119" s="152" t="s">
        <v>0</v>
      </c>
      <c r="B119" s="153" t="s">
        <v>107</v>
      </c>
      <c r="C119" s="153"/>
      <c r="D119" s="153"/>
      <c r="E119" s="153"/>
      <c r="F119" s="154"/>
      <c r="G119" s="155"/>
      <c r="H119" s="156">
        <f>SUM(H33)</f>
        <v>1155</v>
      </c>
    </row>
    <row r="120" spans="1:11">
      <c r="A120" s="152" t="s">
        <v>1</v>
      </c>
      <c r="B120" s="153" t="s">
        <v>108</v>
      </c>
      <c r="C120" s="153"/>
      <c r="D120" s="153"/>
      <c r="E120" s="153"/>
      <c r="F120" s="154"/>
      <c r="G120" s="155"/>
      <c r="H120" s="156">
        <f>H68</f>
        <v>0</v>
      </c>
    </row>
    <row r="121" spans="1:11">
      <c r="A121" s="152" t="s">
        <v>2</v>
      </c>
      <c r="B121" s="153" t="s">
        <v>109</v>
      </c>
      <c r="C121" s="153"/>
      <c r="D121" s="153"/>
      <c r="E121" s="153"/>
      <c r="F121" s="154"/>
      <c r="G121" s="155"/>
      <c r="H121" s="156">
        <f>H76</f>
        <v>0</v>
      </c>
    </row>
    <row r="122" spans="1:11">
      <c r="A122" s="152" t="s">
        <v>3</v>
      </c>
      <c r="B122" s="153" t="s">
        <v>110</v>
      </c>
      <c r="C122" s="153"/>
      <c r="D122" s="153"/>
      <c r="E122" s="153"/>
      <c r="F122" s="154"/>
      <c r="G122" s="155"/>
      <c r="H122" s="156">
        <f>H96</f>
        <v>119.8575</v>
      </c>
    </row>
    <row r="123" spans="1:11">
      <c r="A123" s="152" t="s">
        <v>4</v>
      </c>
      <c r="B123" s="153" t="s">
        <v>19</v>
      </c>
      <c r="C123" s="153"/>
      <c r="D123" s="153"/>
      <c r="E123" s="153"/>
      <c r="F123" s="154"/>
      <c r="G123" s="155"/>
      <c r="H123" s="156">
        <f>H104</f>
        <v>0</v>
      </c>
    </row>
    <row r="124" spans="1:11">
      <c r="A124" s="152"/>
      <c r="B124" s="157" t="s">
        <v>111</v>
      </c>
      <c r="C124" s="157"/>
      <c r="D124" s="157"/>
      <c r="E124" s="157"/>
      <c r="F124" s="158"/>
      <c r="G124" s="159"/>
      <c r="H124" s="160">
        <f>SUM(H119:H123)</f>
        <v>1274.8575000000001</v>
      </c>
      <c r="I124" s="161"/>
      <c r="K124" s="161"/>
    </row>
    <row r="125" spans="1:11">
      <c r="A125" s="152" t="s">
        <v>4</v>
      </c>
      <c r="B125" s="153" t="s">
        <v>112</v>
      </c>
      <c r="C125" s="153"/>
      <c r="D125" s="153"/>
      <c r="E125" s="153"/>
      <c r="F125" s="154"/>
      <c r="G125" s="162"/>
      <c r="H125" s="156">
        <f>H115</f>
        <v>0</v>
      </c>
      <c r="K125" s="1"/>
    </row>
    <row r="126" spans="1:11" ht="16.5" thickBot="1">
      <c r="A126" s="163"/>
      <c r="B126" s="100" t="s">
        <v>113</v>
      </c>
      <c r="C126" s="100"/>
      <c r="D126" s="100"/>
      <c r="E126" s="100"/>
      <c r="F126" s="100"/>
      <c r="G126" s="164"/>
      <c r="H126" s="165">
        <f>(H124+H107+H108)/(1-G114)</f>
        <v>1274.8575000000001</v>
      </c>
      <c r="K126" s="2"/>
    </row>
    <row r="127" spans="1:11" ht="16.5" thickBot="1">
      <c r="A127" s="166"/>
      <c r="B127" s="106"/>
      <c r="C127" s="106"/>
      <c r="D127" s="106"/>
      <c r="E127" s="106"/>
      <c r="F127" s="106"/>
      <c r="G127" s="167"/>
      <c r="H127" s="168"/>
      <c r="K127" s="2"/>
    </row>
    <row r="128" spans="1:11" s="3" customFormat="1">
      <c r="A128" s="151"/>
      <c r="B128" s="316" t="s">
        <v>114</v>
      </c>
      <c r="C128" s="316"/>
      <c r="D128" s="316"/>
      <c r="E128" s="316"/>
      <c r="F128" s="316"/>
      <c r="G128" s="316"/>
      <c r="H128" s="317"/>
    </row>
    <row r="129" spans="1:8" ht="54.75" customHeight="1">
      <c r="A129" s="169"/>
      <c r="B129" s="170" t="s">
        <v>32</v>
      </c>
      <c r="C129" s="170"/>
      <c r="D129" s="171" t="s">
        <v>115</v>
      </c>
      <c r="E129" s="171" t="s">
        <v>116</v>
      </c>
      <c r="F129" s="172" t="s">
        <v>117</v>
      </c>
      <c r="G129" s="171" t="s">
        <v>118</v>
      </c>
      <c r="H129" s="173" t="s">
        <v>119</v>
      </c>
    </row>
    <row r="130" spans="1:8" ht="16.5" thickBot="1">
      <c r="A130" s="169"/>
      <c r="B130" s="174" t="s">
        <v>120</v>
      </c>
      <c r="C130" s="174"/>
      <c r="D130" s="174" t="s">
        <v>121</v>
      </c>
      <c r="E130" s="175" t="s">
        <v>122</v>
      </c>
      <c r="F130" s="176" t="s">
        <v>123</v>
      </c>
      <c r="G130" s="174" t="s">
        <v>124</v>
      </c>
      <c r="H130" s="177" t="s">
        <v>125</v>
      </c>
    </row>
    <row r="131" spans="1:8" ht="16.5" thickBot="1">
      <c r="A131" s="178"/>
      <c r="B131" s="179"/>
      <c r="C131" s="179"/>
      <c r="D131" s="180">
        <f>SUM(H126)</f>
        <v>1274.8575000000001</v>
      </c>
      <c r="E131" s="181">
        <v>4</v>
      </c>
      <c r="F131" s="180">
        <f>D131*E131</f>
        <v>5099.43</v>
      </c>
      <c r="G131" s="206">
        <f>E14</f>
        <v>16</v>
      </c>
      <c r="H131" s="200">
        <f>G131*F131</f>
        <v>81590.880000000005</v>
      </c>
    </row>
    <row r="132" spans="1:8" ht="16.5" thickBot="1">
      <c r="A132" s="182"/>
      <c r="B132" s="183" t="s">
        <v>126</v>
      </c>
      <c r="C132" s="183"/>
      <c r="D132" s="184"/>
      <c r="E132" s="184"/>
      <c r="F132" s="184"/>
      <c r="G132" s="184"/>
      <c r="H132" s="185">
        <f>SUM(H131)</f>
        <v>81590.880000000005</v>
      </c>
    </row>
    <row r="133" spans="1:8">
      <c r="A133" s="186"/>
      <c r="B133" s="187"/>
      <c r="C133" s="187"/>
      <c r="D133" s="188"/>
      <c r="E133" s="187"/>
      <c r="F133" s="187"/>
      <c r="G133" s="187"/>
      <c r="H133" s="187"/>
    </row>
    <row r="134" spans="1:8">
      <c r="H134" s="249"/>
    </row>
  </sheetData>
  <mergeCells count="62">
    <mergeCell ref="B106:H106"/>
    <mergeCell ref="A116:H116"/>
    <mergeCell ref="A117:H117"/>
    <mergeCell ref="B118:H118"/>
    <mergeCell ref="B128:H128"/>
    <mergeCell ref="B70:H70"/>
    <mergeCell ref="C75:D75"/>
    <mergeCell ref="B78:H78"/>
    <mergeCell ref="B79:H79"/>
    <mergeCell ref="A88:H89"/>
    <mergeCell ref="B60:E60"/>
    <mergeCell ref="B61:E61"/>
    <mergeCell ref="A62:H62"/>
    <mergeCell ref="A63:H63"/>
    <mergeCell ref="A64:H64"/>
    <mergeCell ref="B59:E59"/>
    <mergeCell ref="A53:A55"/>
    <mergeCell ref="D53:D54"/>
    <mergeCell ref="E53:E54"/>
    <mergeCell ref="F53:F54"/>
    <mergeCell ref="B56:E56"/>
    <mergeCell ref="B41:H41"/>
    <mergeCell ref="A45:H45"/>
    <mergeCell ref="A46:H46"/>
    <mergeCell ref="B57:E57"/>
    <mergeCell ref="B58:E58"/>
    <mergeCell ref="G53:G54"/>
    <mergeCell ref="A47:H47"/>
    <mergeCell ref="B48:H48"/>
    <mergeCell ref="A50:A52"/>
    <mergeCell ref="D50:D51"/>
    <mergeCell ref="E50:E51"/>
    <mergeCell ref="F50:F51"/>
    <mergeCell ref="G50:G51"/>
    <mergeCell ref="B25:H25"/>
    <mergeCell ref="A34:H34"/>
    <mergeCell ref="B35:H35"/>
    <mergeCell ref="B36:H36"/>
    <mergeCell ref="A40:H40"/>
    <mergeCell ref="A18:H18"/>
    <mergeCell ref="A7:H7"/>
    <mergeCell ref="C8:D8"/>
    <mergeCell ref="C9:D9"/>
    <mergeCell ref="C11:D11"/>
    <mergeCell ref="A12:H12"/>
    <mergeCell ref="E13:G13"/>
    <mergeCell ref="E14:G14"/>
    <mergeCell ref="E15:H15"/>
    <mergeCell ref="E16:H16"/>
    <mergeCell ref="B17:H17"/>
    <mergeCell ref="C10:E10"/>
    <mergeCell ref="A1:H1"/>
    <mergeCell ref="A2:H2"/>
    <mergeCell ref="A3:H3"/>
    <mergeCell ref="C4:D4"/>
    <mergeCell ref="E4:H6"/>
    <mergeCell ref="C5:D5"/>
    <mergeCell ref="B90:H90"/>
    <mergeCell ref="K91:L91"/>
    <mergeCell ref="A93:H93"/>
    <mergeCell ref="B98:H98"/>
    <mergeCell ref="A105:H105"/>
  </mergeCells>
  <dataValidations count="3">
    <dataValidation operator="equal" allowBlank="1" showErrorMessage="1" sqref="E27"/>
    <dataValidation type="list" operator="equal" allowBlank="1" showErrorMessage="1" sqref="D29">
      <formula1>$J$27:$J$31</formula1>
      <formula2>0</formula2>
    </dataValidation>
    <dataValidation operator="equal" allowBlank="1" showErrorMessage="1" promptTitle="Percentual" sqref="E29"/>
  </dataValidations>
  <pageMargins left="0.98425196850393704" right="0.59055118110236227" top="1.3779527559055118" bottom="0.59055118110236227" header="0.31496062992125984" footer="0.31496062992125984"/>
  <pageSetup paperSize="9" scale="40" orientation="portrait" horizontalDpi="4294967294" verticalDpi="4294967294"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4"/>
  <sheetViews>
    <sheetView workbookViewId="0">
      <selection activeCell="A13" sqref="A13:E13"/>
    </sheetView>
  </sheetViews>
  <sheetFormatPr defaultRowHeight="15"/>
  <cols>
    <col min="2" max="2" width="21.85546875" customWidth="1"/>
    <col min="3" max="3" width="14.7109375" customWidth="1"/>
    <col min="4" max="4" width="10.140625" customWidth="1"/>
    <col min="5" max="5" width="12.85546875" customWidth="1"/>
    <col min="6" max="6" width="16" customWidth="1"/>
  </cols>
  <sheetData>
    <row r="2" spans="1:6" ht="15" customHeight="1">
      <c r="A2" s="321" t="s">
        <v>208</v>
      </c>
      <c r="B2" s="322"/>
      <c r="C2" s="322"/>
      <c r="D2" s="322"/>
      <c r="E2" s="322"/>
      <c r="F2" s="322"/>
    </row>
    <row r="3" spans="1:6" ht="24">
      <c r="A3" s="215" t="s">
        <v>130</v>
      </c>
      <c r="B3" s="214" t="s">
        <v>131</v>
      </c>
      <c r="C3" s="209" t="s">
        <v>172</v>
      </c>
      <c r="D3" s="209" t="s">
        <v>129</v>
      </c>
      <c r="E3" s="209" t="s">
        <v>134</v>
      </c>
      <c r="F3" s="209" t="s">
        <v>149</v>
      </c>
    </row>
    <row r="4" spans="1:6">
      <c r="A4" s="210" t="s">
        <v>135</v>
      </c>
      <c r="B4" s="211" t="s">
        <v>132</v>
      </c>
      <c r="C4" s="216" t="s">
        <v>136</v>
      </c>
      <c r="D4" s="212">
        <v>6</v>
      </c>
      <c r="E4" s="213">
        <v>0</v>
      </c>
      <c r="F4" s="213">
        <f>E4*C4</f>
        <v>0</v>
      </c>
    </row>
    <row r="5" spans="1:6">
      <c r="A5" s="210" t="s">
        <v>136</v>
      </c>
      <c r="B5" s="211" t="s">
        <v>144</v>
      </c>
      <c r="C5" s="216" t="s">
        <v>137</v>
      </c>
      <c r="D5" s="212">
        <v>6</v>
      </c>
      <c r="E5" s="213">
        <v>0</v>
      </c>
      <c r="F5" s="213">
        <f t="shared" ref="F5:F12" si="0">E5*C5</f>
        <v>0</v>
      </c>
    </row>
    <row r="6" spans="1:6">
      <c r="A6" s="210" t="s">
        <v>137</v>
      </c>
      <c r="B6" s="211" t="s">
        <v>145</v>
      </c>
      <c r="C6" s="216" t="s">
        <v>137</v>
      </c>
      <c r="D6" s="212">
        <v>6</v>
      </c>
      <c r="E6" s="213">
        <v>0</v>
      </c>
      <c r="F6" s="213">
        <f t="shared" si="0"/>
        <v>0</v>
      </c>
    </row>
    <row r="7" spans="1:6" ht="15.75" customHeight="1">
      <c r="A7" s="210" t="s">
        <v>138</v>
      </c>
      <c r="B7" s="211" t="s">
        <v>146</v>
      </c>
      <c r="C7" s="216" t="s">
        <v>137</v>
      </c>
      <c r="D7" s="212">
        <v>6</v>
      </c>
      <c r="E7" s="213">
        <v>0</v>
      </c>
      <c r="F7" s="213">
        <f t="shared" si="0"/>
        <v>0</v>
      </c>
    </row>
    <row r="8" spans="1:6">
      <c r="A8" s="210" t="s">
        <v>139</v>
      </c>
      <c r="B8" s="211" t="s">
        <v>147</v>
      </c>
      <c r="C8" s="216" t="s">
        <v>136</v>
      </c>
      <c r="D8" s="212">
        <v>6</v>
      </c>
      <c r="E8" s="213">
        <v>0</v>
      </c>
      <c r="F8" s="213">
        <f t="shared" si="0"/>
        <v>0</v>
      </c>
    </row>
    <row r="9" spans="1:6">
      <c r="A9" s="210" t="s">
        <v>140</v>
      </c>
      <c r="B9" s="211" t="s">
        <v>150</v>
      </c>
      <c r="C9" s="216" t="s">
        <v>140</v>
      </c>
      <c r="D9" s="212">
        <v>6</v>
      </c>
      <c r="E9" s="213">
        <v>0</v>
      </c>
      <c r="F9" s="213">
        <f t="shared" si="0"/>
        <v>0</v>
      </c>
    </row>
    <row r="10" spans="1:6">
      <c r="A10" s="210" t="s">
        <v>141</v>
      </c>
      <c r="B10" s="211" t="s">
        <v>151</v>
      </c>
      <c r="C10" s="216" t="s">
        <v>136</v>
      </c>
      <c r="D10" s="212">
        <v>6</v>
      </c>
      <c r="E10" s="213">
        <v>0</v>
      </c>
      <c r="F10" s="213">
        <f t="shared" si="0"/>
        <v>0</v>
      </c>
    </row>
    <row r="11" spans="1:6">
      <c r="A11" s="210" t="s">
        <v>142</v>
      </c>
      <c r="B11" s="211" t="s">
        <v>133</v>
      </c>
      <c r="C11" s="216" t="s">
        <v>135</v>
      </c>
      <c r="D11" s="212">
        <v>6</v>
      </c>
      <c r="E11" s="213">
        <v>0</v>
      </c>
      <c r="F11" s="213">
        <f t="shared" si="0"/>
        <v>0</v>
      </c>
    </row>
    <row r="12" spans="1:6">
      <c r="A12" s="210" t="s">
        <v>143</v>
      </c>
      <c r="B12" s="211" t="s">
        <v>148</v>
      </c>
      <c r="C12" s="216" t="s">
        <v>135</v>
      </c>
      <c r="D12" s="212">
        <v>6</v>
      </c>
      <c r="E12" s="213">
        <v>0</v>
      </c>
      <c r="F12" s="213">
        <f t="shared" si="0"/>
        <v>0</v>
      </c>
    </row>
    <row r="13" spans="1:6" ht="15" customHeight="1">
      <c r="A13" s="318" t="s">
        <v>205</v>
      </c>
      <c r="B13" s="319"/>
      <c r="C13" s="319"/>
      <c r="D13" s="319"/>
      <c r="E13" s="320"/>
      <c r="F13" s="217">
        <f>SUM(F4:F12)</f>
        <v>0</v>
      </c>
    </row>
    <row r="14" spans="1:6">
      <c r="A14" s="323" t="s">
        <v>204</v>
      </c>
      <c r="B14" s="323"/>
      <c r="C14" s="323"/>
      <c r="D14" s="323"/>
      <c r="E14" s="323"/>
      <c r="F14" s="218">
        <f>F13/12</f>
        <v>0</v>
      </c>
    </row>
  </sheetData>
  <mergeCells count="3">
    <mergeCell ref="A13:E13"/>
    <mergeCell ref="A2:F2"/>
    <mergeCell ref="A14:E14"/>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workbookViewId="0">
      <selection activeCell="E5" sqref="E5"/>
    </sheetView>
  </sheetViews>
  <sheetFormatPr defaultRowHeight="15"/>
  <cols>
    <col min="2" max="2" width="53" customWidth="1"/>
    <col min="3" max="3" width="17.140625" customWidth="1"/>
    <col min="4" max="4" width="18.85546875" customWidth="1"/>
    <col min="5" max="5" width="12.85546875" customWidth="1"/>
    <col min="6" max="6" width="16" customWidth="1"/>
  </cols>
  <sheetData>
    <row r="1" spans="1:9">
      <c r="A1" s="219"/>
      <c r="B1" s="219"/>
      <c r="C1" s="219"/>
      <c r="D1" s="219"/>
      <c r="E1" s="219"/>
      <c r="F1" s="219"/>
      <c r="G1" s="219"/>
      <c r="H1" s="219"/>
      <c r="I1" s="219"/>
    </row>
    <row r="2" spans="1:9" ht="27" customHeight="1">
      <c r="A2" s="322" t="s">
        <v>209</v>
      </c>
      <c r="B2" s="322"/>
      <c r="C2" s="322"/>
      <c r="D2" s="322"/>
      <c r="E2" s="322"/>
      <c r="F2" s="322"/>
      <c r="G2" s="219"/>
      <c r="H2" s="219"/>
      <c r="I2" s="219"/>
    </row>
    <row r="3" spans="1:9" ht="25.5">
      <c r="A3" s="221" t="s">
        <v>130</v>
      </c>
      <c r="B3" s="220" t="s">
        <v>21</v>
      </c>
      <c r="C3" s="228" t="s">
        <v>157</v>
      </c>
      <c r="D3" s="229" t="s">
        <v>156</v>
      </c>
      <c r="E3" s="229" t="s">
        <v>134</v>
      </c>
      <c r="F3" s="230" t="s">
        <v>152</v>
      </c>
      <c r="G3" s="219"/>
      <c r="H3" s="219"/>
      <c r="I3" s="219"/>
    </row>
    <row r="4" spans="1:9" ht="26.25" thickBot="1">
      <c r="A4" s="222" t="s">
        <v>135</v>
      </c>
      <c r="B4" s="223" t="s">
        <v>153</v>
      </c>
      <c r="C4" s="231" t="s">
        <v>135</v>
      </c>
      <c r="D4" s="227" t="s">
        <v>158</v>
      </c>
      <c r="E4" s="213"/>
      <c r="F4" s="213">
        <f>E4*C4</f>
        <v>0</v>
      </c>
      <c r="G4" s="219"/>
      <c r="H4" s="219"/>
      <c r="I4" s="219"/>
    </row>
    <row r="5" spans="1:9" ht="26.25" thickBot="1">
      <c r="A5" s="222" t="s">
        <v>136</v>
      </c>
      <c r="B5" s="223" t="s">
        <v>154</v>
      </c>
      <c r="C5" s="231" t="s">
        <v>135</v>
      </c>
      <c r="D5" s="227" t="s">
        <v>158</v>
      </c>
      <c r="E5" s="213"/>
      <c r="F5" s="213">
        <f>E5*C5/60</f>
        <v>0</v>
      </c>
      <c r="G5" s="219"/>
      <c r="H5" s="219"/>
      <c r="I5" s="219"/>
    </row>
    <row r="6" spans="1:9" ht="26.25" thickBot="1">
      <c r="A6" s="222" t="s">
        <v>137</v>
      </c>
      <c r="B6" s="224" t="s">
        <v>174</v>
      </c>
      <c r="C6" s="231" t="s">
        <v>138</v>
      </c>
      <c r="D6" s="227" t="s">
        <v>159</v>
      </c>
      <c r="E6" s="213"/>
      <c r="F6" s="213">
        <f>E6*C6</f>
        <v>0</v>
      </c>
      <c r="G6" s="219"/>
      <c r="H6" s="219"/>
      <c r="I6" s="219"/>
    </row>
    <row r="7" spans="1:9" ht="26.25" thickBot="1">
      <c r="A7" s="222" t="s">
        <v>138</v>
      </c>
      <c r="B7" s="223" t="s">
        <v>155</v>
      </c>
      <c r="C7" s="231" t="s">
        <v>138</v>
      </c>
      <c r="D7" s="227" t="s">
        <v>159</v>
      </c>
      <c r="E7" s="213"/>
      <c r="F7" s="213">
        <f>E7*C7</f>
        <v>0</v>
      </c>
      <c r="G7" s="219"/>
      <c r="H7" s="219"/>
      <c r="I7" s="219"/>
    </row>
    <row r="8" spans="1:9" ht="14.25" customHeight="1">
      <c r="A8" s="324" t="s">
        <v>160</v>
      </c>
      <c r="B8" s="325"/>
      <c r="C8" s="325"/>
      <c r="D8" s="325"/>
      <c r="E8" s="326"/>
      <c r="F8" s="226">
        <f>SUM(F4:F7)</f>
        <v>0</v>
      </c>
      <c r="G8" s="219"/>
      <c r="H8" s="219"/>
      <c r="I8" s="219"/>
    </row>
    <row r="9" spans="1:9" ht="13.5" customHeight="1">
      <c r="A9" s="327" t="s">
        <v>161</v>
      </c>
      <c r="B9" s="328"/>
      <c r="C9" s="328"/>
      <c r="D9" s="328"/>
      <c r="E9" s="329"/>
      <c r="F9" s="225">
        <f>F8/12</f>
        <v>0</v>
      </c>
      <c r="G9" s="219"/>
      <c r="H9" s="219"/>
      <c r="I9" s="219"/>
    </row>
    <row r="10" spans="1:9">
      <c r="A10" s="219"/>
      <c r="B10" s="232"/>
      <c r="C10" s="219"/>
      <c r="D10" s="219"/>
      <c r="E10" s="219"/>
      <c r="F10" s="219"/>
      <c r="G10" s="219"/>
      <c r="H10" s="219"/>
      <c r="I10" s="219"/>
    </row>
    <row r="12" spans="1:9">
      <c r="A12" s="219"/>
      <c r="B12" s="219"/>
      <c r="C12" s="219"/>
      <c r="D12" s="219"/>
      <c r="E12" s="219"/>
      <c r="F12" s="219"/>
      <c r="G12" s="219"/>
    </row>
  </sheetData>
  <mergeCells count="3">
    <mergeCell ref="A2:F2"/>
    <mergeCell ref="A8:E8"/>
    <mergeCell ref="A9:E9"/>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2</vt:i4>
      </vt:variant>
    </vt:vector>
  </HeadingPairs>
  <TitlesOfParts>
    <vt:vector size="6" baseType="lpstr">
      <vt:lpstr>QUADRO RESUMO</vt:lpstr>
      <vt:lpstr>PORTEIRO NOTURNO 12X36</vt:lpstr>
      <vt:lpstr>UNIFORME PORTEIRO </vt:lpstr>
      <vt:lpstr>EQUIPAMENTOS PORTEIRO</vt:lpstr>
      <vt:lpstr>'PORTEIRO NOTURNO 12X36'!Area_de_impressao</vt:lpstr>
      <vt:lpstr>'QUADRO RESUMO'!Area_de_impressao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 do Windows</dc:creator>
  <cp:lastModifiedBy>Rogério</cp:lastModifiedBy>
  <cp:lastPrinted>2021-05-27T12:01:03Z</cp:lastPrinted>
  <dcterms:created xsi:type="dcterms:W3CDTF">2020-04-27T19:33:47Z</dcterms:created>
  <dcterms:modified xsi:type="dcterms:W3CDTF">2021-05-31T13:30:56Z</dcterms:modified>
</cp:coreProperties>
</file>